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59BAC474-0412-496D-B9CF-FE5E95A1DF52}" xr6:coauthVersionLast="47" xr6:coauthVersionMax="47" xr10:uidLastSave="{00000000-0000-0000-0000-000000000000}"/>
  <bookViews>
    <workbookView xWindow="1170" yWindow="1170" windowWidth="33120" windowHeight="20295" tabRatio="913" activeTab="1" xr2:uid="{00000000-000D-0000-FFFF-FFFF00000000}"/>
  </bookViews>
  <sheets>
    <sheet name="PDG" sheetId="188" r:id="rId1"/>
    <sheet name="LOT 05" sheetId="189" r:id="rId2"/>
  </sheets>
  <definedNames>
    <definedName name="_Toc193188260" localSheetId="1">'LOT 05'!#REF!</definedName>
    <definedName name="_Toc201331405" localSheetId="1">'LOT 05'!#REF!</definedName>
    <definedName name="_Toc201331406" localSheetId="1">'LOT 05'!#REF!</definedName>
    <definedName name="_Toc204939310" localSheetId="1">'LOT 05'!#REF!</definedName>
    <definedName name="_Toc204939311" localSheetId="1">'LOT 05'!#REF!</definedName>
    <definedName name="_Toc204939312" localSheetId="1">'LOT 05'!#REF!</definedName>
    <definedName name="_Toc204939313" localSheetId="1">'LOT 05'!#REF!</definedName>
    <definedName name="_Toc204939314" localSheetId="1">'LOT 05'!#REF!</definedName>
    <definedName name="_Toc204939315" localSheetId="1">'LOT 05'!#REF!</definedName>
    <definedName name="_Toc204939316" localSheetId="1">'LOT 05'!#REF!</definedName>
    <definedName name="_Toc204939317" localSheetId="1">'LOT 05'!#REF!</definedName>
    <definedName name="_Toc204939318" localSheetId="1">'LOT 05'!#REF!</definedName>
    <definedName name="_Toc204939319" localSheetId="1">'LOT 05'!#REF!</definedName>
    <definedName name="_Toc204939320" localSheetId="1">'LOT 05'!#REF!</definedName>
    <definedName name="_Toc204939321" localSheetId="1">'LOT 05'!#REF!</definedName>
    <definedName name="_Toc204939322" localSheetId="1">'LOT 05'!#REF!</definedName>
    <definedName name="_Toc204939323" localSheetId="1">'LOT 05'!#REF!</definedName>
    <definedName name="_Toc204939324" localSheetId="1">'LOT 05'!#REF!</definedName>
    <definedName name="_Toc204939325" localSheetId="1">'LOT 05'!#REF!</definedName>
    <definedName name="_Toc204939326" localSheetId="1">'LOT 05'!#REF!</definedName>
    <definedName name="_Toc204939327" localSheetId="1">'LOT 05'!#REF!</definedName>
    <definedName name="_Toc204939329" localSheetId="1">'LOT 05'!#REF!</definedName>
    <definedName name="_Toc204954559" localSheetId="1">'LOT 05'!$B$134</definedName>
    <definedName name="_Toc204954560" localSheetId="1">'LOT 05'!$B$136</definedName>
    <definedName name="_xlnm.Print_Titles" localSheetId="1">'LOT 05'!$1:$5</definedName>
    <definedName name="_xlnm.Print_Area" localSheetId="1">'LOT 05'!$A$1:$G$151</definedName>
    <definedName name="_xlnm.Print_Area" localSheetId="0">PDG!$A$1:$J$67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6" i="189" l="1"/>
  <c r="G127" i="189"/>
  <c r="G128" i="189"/>
  <c r="G129" i="189"/>
  <c r="G130" i="189"/>
  <c r="G111" i="189"/>
  <c r="G112" i="189"/>
  <c r="G113" i="189"/>
  <c r="G114" i="189"/>
  <c r="G115" i="189"/>
  <c r="G116" i="189"/>
  <c r="G117" i="189"/>
  <c r="G118" i="189"/>
  <c r="G119" i="189"/>
  <c r="G55" i="189"/>
  <c r="G56" i="189"/>
  <c r="G57" i="189"/>
  <c r="G58" i="189"/>
  <c r="G59" i="189"/>
  <c r="G60" i="189"/>
  <c r="G61" i="189"/>
  <c r="G62" i="189"/>
  <c r="G63" i="189"/>
  <c r="G64" i="189"/>
  <c r="G65" i="189"/>
  <c r="G66" i="189"/>
  <c r="G67" i="189"/>
  <c r="G68" i="189"/>
  <c r="G69" i="189"/>
  <c r="G70" i="189"/>
  <c r="G71" i="189"/>
  <c r="G72" i="189"/>
  <c r="G73" i="189"/>
  <c r="G74" i="189"/>
  <c r="G75" i="189"/>
  <c r="G76" i="189"/>
  <c r="G77" i="189"/>
  <c r="G78" i="189"/>
  <c r="G79" i="189"/>
  <c r="G80" i="189"/>
  <c r="G81" i="189"/>
  <c r="G82" i="189"/>
  <c r="G83" i="189"/>
  <c r="G84" i="189"/>
  <c r="G85" i="189"/>
  <c r="G86" i="189"/>
  <c r="G87" i="189"/>
  <c r="G88" i="189"/>
  <c r="G89" i="189"/>
  <c r="G90" i="189"/>
  <c r="G91" i="189"/>
  <c r="G92" i="189"/>
  <c r="G93" i="189"/>
  <c r="G94" i="189"/>
  <c r="G95" i="189"/>
  <c r="G96" i="189"/>
  <c r="G97" i="189"/>
  <c r="G98" i="189"/>
  <c r="G99" i="189"/>
  <c r="G100" i="189"/>
  <c r="G101" i="189"/>
  <c r="G102" i="189"/>
  <c r="G103" i="189"/>
  <c r="G104" i="189"/>
  <c r="G105" i="189"/>
  <c r="G106" i="189"/>
  <c r="G107" i="189"/>
  <c r="G108" i="189"/>
  <c r="G19" i="189"/>
  <c r="G20" i="189"/>
  <c r="G21" i="189"/>
  <c r="G22" i="189"/>
  <c r="G23" i="189"/>
  <c r="G24" i="189"/>
  <c r="G25" i="189"/>
  <c r="G26" i="189"/>
  <c r="G27" i="189"/>
  <c r="G28" i="189"/>
  <c r="G29" i="189"/>
  <c r="G30" i="189"/>
  <c r="G31" i="189"/>
  <c r="G32" i="189"/>
  <c r="G33" i="189"/>
  <c r="G34" i="189"/>
  <c r="G35" i="189"/>
  <c r="G36" i="189"/>
  <c r="G37" i="189"/>
  <c r="G38" i="189"/>
  <c r="G39" i="189"/>
  <c r="G40" i="189"/>
  <c r="G41" i="189"/>
  <c r="G42" i="189"/>
  <c r="G43" i="189"/>
  <c r="G44" i="189"/>
  <c r="G45" i="189"/>
  <c r="G46" i="189"/>
  <c r="G47" i="189"/>
  <c r="G48" i="189"/>
  <c r="G49" i="189"/>
  <c r="G50" i="189"/>
  <c r="G51" i="189"/>
  <c r="G52" i="189"/>
  <c r="G53" i="189"/>
  <c r="G54" i="189"/>
  <c r="G7" i="189" l="1"/>
  <c r="G8" i="189"/>
  <c r="G9" i="189"/>
  <c r="G10" i="189"/>
  <c r="G11" i="189"/>
  <c r="G13" i="189"/>
  <c r="G15" i="189"/>
  <c r="G16" i="189"/>
  <c r="G17" i="189"/>
  <c r="G18" i="189"/>
  <c r="G109" i="189"/>
  <c r="G110" i="189"/>
  <c r="G120" i="189"/>
  <c r="G121" i="189"/>
  <c r="G122" i="189"/>
  <c r="G123" i="189"/>
  <c r="G124" i="189"/>
  <c r="G125" i="189"/>
  <c r="G131" i="189"/>
  <c r="G132" i="189"/>
  <c r="G133" i="189"/>
  <c r="G134" i="189"/>
  <c r="G135" i="189"/>
  <c r="G136" i="189"/>
  <c r="G137" i="189"/>
  <c r="G138" i="189"/>
  <c r="G139" i="189"/>
  <c r="G140" i="189"/>
  <c r="G141" i="189"/>
  <c r="G142" i="189"/>
  <c r="G143" i="189"/>
  <c r="G144" i="189"/>
  <c r="G145" i="189" l="1"/>
  <c r="G146" i="189" l="1"/>
  <c r="G147" i="189" s="1"/>
</calcChain>
</file>

<file path=xl/sharedStrings.xml><?xml version="1.0" encoding="utf-8"?>
<sst xmlns="http://schemas.openxmlformats.org/spreadsheetml/2006/main" count="201" uniqueCount="152">
  <si>
    <t>ARTICLE</t>
  </si>
  <si>
    <t>DESCRIPTIF</t>
  </si>
  <si>
    <t>P.U. EN €</t>
  </si>
  <si>
    <t>P.T. EN €</t>
  </si>
  <si>
    <t>UNITE</t>
  </si>
  <si>
    <t>forf</t>
  </si>
  <si>
    <t>IMPORTANT</t>
  </si>
  <si>
    <t>Q MOE</t>
  </si>
  <si>
    <t>Q ENT</t>
  </si>
  <si>
    <t>T.V.A. 20,00 %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</si>
  <si>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</si>
  <si>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>GENERALITES</t>
  </si>
  <si>
    <t>TRAVAUX DANS L'EXISTANT</t>
  </si>
  <si>
    <t>U</t>
  </si>
  <si>
    <t>FERMETURES</t>
  </si>
  <si>
    <t>u</t>
  </si>
  <si>
    <t>PORTE ISSUE DE SECOURS</t>
  </si>
  <si>
    <t>05.00</t>
  </si>
  <si>
    <t>TOTAL H.T. LOT N° 05</t>
  </si>
  <si>
    <t>TOTAL T.T.C. LOT N° 05</t>
  </si>
  <si>
    <t>05.05</t>
  </si>
  <si>
    <t>05.05.01</t>
  </si>
  <si>
    <t>DEPOSE ET REPOSE D'UNE PORTE</t>
  </si>
  <si>
    <t>05.06</t>
  </si>
  <si>
    <t>MENUISERIE ALU</t>
  </si>
  <si>
    <t>05.06.01</t>
  </si>
  <si>
    <t>CHASSIS OUVRANTS OSCILLO-BATTANTS</t>
  </si>
  <si>
    <t>05.06.01.01</t>
  </si>
  <si>
    <t>05.06.02</t>
  </si>
  <si>
    <t>05.06.02.01</t>
  </si>
  <si>
    <t>05.06.02.02</t>
  </si>
  <si>
    <t>05.06.02.03</t>
  </si>
  <si>
    <t>ENSEMBLE VITRES ALUMINIUM A RUPTEUR THERMIQUE</t>
  </si>
  <si>
    <t>05.06.02.04</t>
  </si>
  <si>
    <t>05.06.02.06</t>
  </si>
  <si>
    <t>05.06.02.07</t>
  </si>
  <si>
    <t>05.06.02.08</t>
  </si>
  <si>
    <t>05.06.02.09</t>
  </si>
  <si>
    <t>05.07</t>
  </si>
  <si>
    <t>MURS RIDEAUX</t>
  </si>
  <si>
    <t>05.07.01</t>
  </si>
  <si>
    <t>05.07.01.01</t>
  </si>
  <si>
    <t>05.07.01.02</t>
  </si>
  <si>
    <t>05.07.01.03</t>
  </si>
  <si>
    <t>05.07.01.04</t>
  </si>
  <si>
    <t>05.07.01.05</t>
  </si>
  <si>
    <t>05.07.01.06</t>
  </si>
  <si>
    <t>05.07.01.07</t>
  </si>
  <si>
    <t>05.07.01.08</t>
  </si>
  <si>
    <t>05.07.01.09</t>
  </si>
  <si>
    <t>05.08</t>
  </si>
  <si>
    <t>05.08.01</t>
  </si>
  <si>
    <t>05.08.02</t>
  </si>
  <si>
    <t>05.09</t>
  </si>
  <si>
    <t>05.09.01</t>
  </si>
  <si>
    <t>05.09.02</t>
  </si>
  <si>
    <t>05.09.03</t>
  </si>
  <si>
    <t>05.09.04</t>
  </si>
  <si>
    <t>05.09.05</t>
  </si>
  <si>
    <t>05.09.06</t>
  </si>
  <si>
    <t>05.10</t>
  </si>
  <si>
    <t>RIDEAUX METALLIQUES</t>
  </si>
  <si>
    <t>05.10.01</t>
  </si>
  <si>
    <t>RIDEAUX METALLIQUES ELECTRIQUES</t>
  </si>
  <si>
    <t>05.10.01.01</t>
  </si>
  <si>
    <t>05.10.01.02</t>
  </si>
  <si>
    <t>05.11</t>
  </si>
  <si>
    <t>SERRURERIE</t>
  </si>
  <si>
    <t>05.11.01</t>
  </si>
  <si>
    <t>TREILLE METALLIQUE</t>
  </si>
  <si>
    <t>Ensemble 2600 x 1450 + ouvrant à la françaises 1000 x 1350 vitrage type 2</t>
  </si>
  <si>
    <t>Ensemble 2600 x 1450 + ouvrant à la françaises 1000 x 1350 vitrage type 1</t>
  </si>
  <si>
    <t>Fenêtre ouvrant à la françaises 1000 x 1350 vitrage type 2</t>
  </si>
  <si>
    <t>FACADES RIDEAUX ALUMINIUM A RUPTEUR THERMIQUE</t>
  </si>
  <si>
    <t>Façades rideau de 2600 x 9550</t>
  </si>
  <si>
    <t>Façades rideau de 2600 x 11200</t>
  </si>
  <si>
    <t>Façades rideau de 2600 x 9450 et 1800 x 3050</t>
  </si>
  <si>
    <t>Façades rideau de 2600 x 12400 sur porte déplacée</t>
  </si>
  <si>
    <t>Façades rideau au dessus de l'accueil visiteurs</t>
  </si>
  <si>
    <t xml:space="preserve">Issue de secours de 930 x 3050 avec châssis fixe latéraux de 300 x 3050 </t>
  </si>
  <si>
    <t xml:space="preserve">Issue de secours de 930 x 3050 avec châssis fixe latéraux de 800 x 3050 </t>
  </si>
  <si>
    <t>Volet roulant de 2600 x 1450</t>
  </si>
  <si>
    <t>Volet roulant de 2600 x2450</t>
  </si>
  <si>
    <t>Volet roulant de 1300 x 1450</t>
  </si>
  <si>
    <t>Volet roulant de 1800 x 1450</t>
  </si>
  <si>
    <t>Volet roulant de 1600 x 1450</t>
  </si>
  <si>
    <t>Volet roulant de 2000 x 1450</t>
  </si>
  <si>
    <t>05.11.02</t>
  </si>
  <si>
    <t xml:space="preserve">MAIN COURANTE </t>
  </si>
  <si>
    <t>mL</t>
  </si>
  <si>
    <t>m²</t>
  </si>
  <si>
    <t>Façades rideau au droit de l’accueil</t>
  </si>
  <si>
    <t>OPERATION : G270 RENOVATION ENERGETIQUE DE LA PREFECTURE DU CANTAL - 15000 AURILLAC</t>
  </si>
  <si>
    <t>Châssis OB 1200x1000</t>
  </si>
  <si>
    <t>Rideau métallique de 2600 x 2800</t>
  </si>
  <si>
    <t>Rideau métallique de 2600 x 2500</t>
  </si>
  <si>
    <t xml:space="preserve">Issue de secours de 930 x 2150 </t>
  </si>
  <si>
    <t>05.08.03</t>
  </si>
  <si>
    <t>LOT : 05 MENUISERIES EXTERIEURES ALUMINIUM - SERRURERIE</t>
  </si>
  <si>
    <t>Pour la porte d'accès de l'appartement du secrétaire général</t>
  </si>
  <si>
    <t>Pour les menuiseries du bureaux des chauffeurs</t>
  </si>
  <si>
    <t>Pour les menuiseries en R+1</t>
  </si>
  <si>
    <t>Pour les menuiseries en R+2</t>
  </si>
  <si>
    <t>Pour les menuiseries en R+3</t>
  </si>
  <si>
    <t>Ensemble 2600 x 1450 + ouvrant à la françaises 1000 x 1350 vitrage type 2S</t>
  </si>
  <si>
    <t>Ensemble 2600 x 1450 + ouvrant à la françaises 1000 x 1350 vitrage type 1S</t>
  </si>
  <si>
    <t>05.06.02.05</t>
  </si>
  <si>
    <t>Fenêtre ouvrant à la françaises 1000 x 1350 vitrage type 1S</t>
  </si>
  <si>
    <t>Fenêtre ouvrant à la françaises 1000 x 1350 vitrage type 2S</t>
  </si>
  <si>
    <t>Fenêtre ouvrant à la françaises 1700 x 1350 mm ht vitrage type 2</t>
  </si>
  <si>
    <t>Fenêtre ouvrant à la françaises 2000 x 1350 mm ht vitrage type 2</t>
  </si>
  <si>
    <t>05.06.02.10</t>
  </si>
  <si>
    <t>05.06.02.11</t>
  </si>
  <si>
    <t>Fenêtre ouvrant à la françaises 2000 x 1350 mm ht vitrage type 1</t>
  </si>
  <si>
    <t>Fenêtre ouvrant à la françaises 550 x 1450 mm ht vitrage type 2</t>
  </si>
  <si>
    <t>05.06.03</t>
  </si>
  <si>
    <t>FENETRE ALUMINIUM COULISSANTES</t>
  </si>
  <si>
    <t>05.06.03.01</t>
  </si>
  <si>
    <t>05.06.03.02</t>
  </si>
  <si>
    <t>Châssis coulissants de 1800 x 1450 mm ht vitrage type 2</t>
  </si>
  <si>
    <t>Châssis coulissant de 2600 x 1450 mm ht vitrage type 2</t>
  </si>
  <si>
    <t>05.06.04</t>
  </si>
  <si>
    <t xml:space="preserve">ENSEMBLE BAIES VITREES COULISSANTES EN ALUMINIUM </t>
  </si>
  <si>
    <t>05.06.04.01</t>
  </si>
  <si>
    <t>Coulissant 3 vantaux 2600 x 2450 mm ht vitrage type 2</t>
  </si>
  <si>
    <t>- Pour les murs rideaux sur cours Monthyon en trame 1 et 2</t>
  </si>
  <si>
    <t xml:space="preserve">- Pour le mur rideau dans le renforcement au-dessus du Hall d’entrée </t>
  </si>
  <si>
    <t xml:space="preserve">- Pour les murs rideaux sur cours Monthyon en trame 3,4 et 5 </t>
  </si>
  <si>
    <t xml:space="preserve">- Pour le mur rideau sur cours Monthyon en trame 6 </t>
  </si>
  <si>
    <t xml:space="preserve">Façades rideau de 2600 x 7950 sur cour Monthyon </t>
  </si>
  <si>
    <t xml:space="preserve">- Pour les murs rideaux sur cours Monthyon en trame 7 et 8 </t>
  </si>
  <si>
    <t xml:space="preserve">Façades rideau de 2600 x 7950 sur Place gerbert </t>
  </si>
  <si>
    <t xml:space="preserve">-Pour les murs rideaux sur Place Gerbert en trame 11, 12,13 et 14 </t>
  </si>
  <si>
    <t xml:space="preserve">Façades rideau de 2600 x 6300 sur cour Monthyon </t>
  </si>
  <si>
    <t>Façades rideau de 2600 x 6300 sur Place Gerbert</t>
  </si>
  <si>
    <t xml:space="preserve">- Pour le mur rideau sur cours Monthyon en trame 9 </t>
  </si>
  <si>
    <t>- Pour le mur rideau sur cours Monthyon en trame 10</t>
  </si>
  <si>
    <t xml:space="preserve">- Pour le mur rideau sur Place Gerbert en trame 16 </t>
  </si>
  <si>
    <t xml:space="preserve">- Pour le mur rideau sur place Gerbert en trame 15 </t>
  </si>
  <si>
    <t>Façades rideau de 770 x 9950</t>
  </si>
  <si>
    <t xml:space="preserve">- Pour le mur rideau de 770 mm dans le renfoncement au-dessus du hall d’entrée </t>
  </si>
  <si>
    <t>05.07.01.10</t>
  </si>
  <si>
    <t>05.07.01.11</t>
  </si>
  <si>
    <t>05.07.01.12</t>
  </si>
  <si>
    <t xml:space="preserve">- Sur façades SUD de la cour intérieure </t>
  </si>
  <si>
    <t>- Sur place Gerbert</t>
  </si>
  <si>
    <t>- Sur cours Montyon</t>
  </si>
  <si>
    <t xml:space="preserve">- Sur façades Ouest de la cour intérieure </t>
  </si>
  <si>
    <t>05.09.07</t>
  </si>
  <si>
    <t>Volet roulant de 770 x 1450</t>
  </si>
  <si>
    <t>05.09.08</t>
  </si>
  <si>
    <t xml:space="preserve">Volet roulant de 3400 x 1450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</si>
</sst>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-1]_-;\-* #,##0.00\ [$€-1]_-;_-* &quot;-&quot;??\ [$€-1]_-"/>
    <numFmt numFmtId="166" formatCode="#,##0.00\ &quot;€&quot;"/>
    <numFmt numFmtId="167" formatCode="_-* #,##0.00\ _F_-;\-* #,##0.00\ _F_-;_-* \-??\ _F_-;_-@_-"/>
  </numFmts>
  <fonts count="1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i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9" fillId="0" borderId="0"/>
  </cellStyleXfs>
  <cellXfs count="101">
    <xf numFmtId="0" fontId="0" fillId="0" borderId="0" xfId="0"/>
    <xf numFmtId="0" fontId="4" fillId="0" borderId="0" xfId="8" applyFont="1" applyAlignment="1" applyProtection="1">
      <alignment vertical="center"/>
      <protection locked="0"/>
    </xf>
    <xf numFmtId="0" fontId="2" fillId="0" borderId="0" xfId="8"/>
    <xf numFmtId="49" fontId="3" fillId="0" borderId="0" xfId="16" applyNumberFormat="1" applyFont="1" applyAlignment="1" applyProtection="1">
      <alignment horizontal="left" vertical="center" wrapText="1"/>
      <protection locked="0"/>
    </xf>
    <xf numFmtId="49" fontId="3" fillId="0" borderId="0" xfId="8" applyNumberFormat="1" applyFont="1" applyAlignment="1" applyProtection="1">
      <alignment horizontal="left" vertical="center"/>
      <protection locked="0"/>
    </xf>
    <xf numFmtId="0" fontId="3" fillId="0" borderId="0" xfId="8" applyFont="1" applyAlignment="1" applyProtection="1">
      <alignment vertical="center"/>
      <protection locked="0"/>
    </xf>
    <xf numFmtId="49" fontId="4" fillId="0" borderId="0" xfId="8" applyNumberFormat="1" applyFont="1" applyAlignment="1" applyProtection="1">
      <alignment vertical="center"/>
      <protection locked="0"/>
    </xf>
    <xf numFmtId="49" fontId="3" fillId="0" borderId="3" xfId="8" applyNumberFormat="1" applyFont="1" applyBorder="1" applyAlignment="1" applyProtection="1">
      <alignment horizontal="center" vertical="center"/>
      <protection locked="0"/>
    </xf>
    <xf numFmtId="49" fontId="3" fillId="0" borderId="3" xfId="8" applyNumberFormat="1" applyFont="1" applyBorder="1" applyAlignment="1" applyProtection="1">
      <alignment horizontal="center" vertical="center" wrapText="1"/>
      <protection locked="0"/>
    </xf>
    <xf numFmtId="49" fontId="4" fillId="0" borderId="0" xfId="8" applyNumberFormat="1" applyFont="1" applyAlignment="1" applyProtection="1">
      <alignment vertical="center" wrapText="1"/>
      <protection locked="0"/>
    </xf>
    <xf numFmtId="44" fontId="4" fillId="0" borderId="0" xfId="8" applyNumberFormat="1" applyFont="1" applyAlignment="1" applyProtection="1">
      <alignment vertical="center"/>
      <protection locked="0"/>
    </xf>
    <xf numFmtId="2" fontId="4" fillId="0" borderId="0" xfId="8" applyNumberFormat="1" applyFont="1" applyAlignment="1" applyProtection="1">
      <alignment vertical="center"/>
      <protection locked="0"/>
    </xf>
    <xf numFmtId="166" fontId="4" fillId="0" borderId="0" xfId="8" applyNumberFormat="1" applyFont="1" applyAlignment="1" applyProtection="1">
      <alignment vertical="center"/>
      <protection locked="0"/>
    </xf>
    <xf numFmtId="2" fontId="3" fillId="0" borderId="3" xfId="8" applyNumberFormat="1" applyFont="1" applyBorder="1" applyAlignment="1" applyProtection="1">
      <alignment horizontal="center" vertical="center" wrapText="1"/>
      <protection locked="0"/>
    </xf>
    <xf numFmtId="166" fontId="3" fillId="0" borderId="3" xfId="8" applyNumberFormat="1" applyFont="1" applyBorder="1" applyAlignment="1" applyProtection="1">
      <alignment horizontal="center" vertical="center"/>
      <protection locked="0"/>
    </xf>
    <xf numFmtId="44" fontId="3" fillId="0" borderId="3" xfId="8" applyNumberFormat="1" applyFont="1" applyBorder="1" applyAlignment="1" applyProtection="1">
      <alignment horizontal="center" vertical="center"/>
      <protection locked="0"/>
    </xf>
    <xf numFmtId="44" fontId="4" fillId="0" borderId="0" xfId="8" applyNumberFormat="1" applyFont="1" applyAlignment="1" applyProtection="1">
      <alignment horizontal="center" vertical="center"/>
      <protection locked="0"/>
    </xf>
    <xf numFmtId="2" fontId="4" fillId="0" borderId="0" xfId="8" applyNumberFormat="1" applyFont="1" applyAlignment="1" applyProtection="1">
      <alignment horizontal="right" vertical="center"/>
      <protection locked="0"/>
    </xf>
    <xf numFmtId="166" fontId="4" fillId="0" borderId="0" xfId="8" applyNumberFormat="1" applyFont="1" applyAlignment="1" applyProtection="1">
      <alignment horizontal="right" vertical="center"/>
      <protection locked="0"/>
    </xf>
    <xf numFmtId="44" fontId="4" fillId="0" borderId="0" xfId="8" applyNumberFormat="1" applyFont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center" vertical="center"/>
      <protection locked="0"/>
    </xf>
    <xf numFmtId="4" fontId="4" fillId="2" borderId="1" xfId="18" applyNumberFormat="1" applyFont="1" applyFill="1" applyBorder="1" applyAlignment="1" applyProtection="1">
      <alignment horizontal="right" vertical="center"/>
      <protection locked="0"/>
    </xf>
    <xf numFmtId="4" fontId="4" fillId="0" borderId="1" xfId="18" applyNumberFormat="1" applyFont="1" applyBorder="1" applyAlignment="1" applyProtection="1">
      <alignment horizontal="right" vertical="center"/>
      <protection locked="0"/>
    </xf>
    <xf numFmtId="0" fontId="4" fillId="2" borderId="0" xfId="11" applyFont="1" applyFill="1" applyAlignment="1" applyProtection="1">
      <alignment vertical="center"/>
      <protection locked="0"/>
    </xf>
    <xf numFmtId="49" fontId="4" fillId="0" borderId="1" xfId="18" applyNumberFormat="1" applyFont="1" applyBorder="1" applyAlignment="1" applyProtection="1">
      <alignment horizontal="left" vertical="center"/>
      <protection locked="0"/>
    </xf>
    <xf numFmtId="0" fontId="4" fillId="0" borderId="1" xfId="18" applyFont="1" applyBorder="1" applyAlignment="1" applyProtection="1">
      <alignment vertical="center" wrapText="1"/>
      <protection locked="0"/>
    </xf>
    <xf numFmtId="166" fontId="4" fillId="0" borderId="1" xfId="18" applyNumberFormat="1" applyFont="1" applyBorder="1" applyAlignment="1" applyProtection="1">
      <alignment vertical="center"/>
      <protection locked="0"/>
    </xf>
    <xf numFmtId="44" fontId="4" fillId="0" borderId="1" xfId="18" applyNumberFormat="1" applyFont="1" applyBorder="1" applyAlignment="1" applyProtection="1">
      <alignment vertical="center"/>
      <protection locked="0"/>
    </xf>
    <xf numFmtId="49" fontId="4" fillId="0" borderId="2" xfId="18" applyNumberFormat="1" applyFont="1" applyBorder="1" applyAlignment="1" applyProtection="1">
      <alignment horizontal="left" vertical="center"/>
      <protection locked="0"/>
    </xf>
    <xf numFmtId="0" fontId="4" fillId="0" borderId="2" xfId="18" applyFont="1" applyBorder="1" applyAlignment="1" applyProtection="1">
      <alignment vertical="center" wrapText="1"/>
      <protection locked="0"/>
    </xf>
    <xf numFmtId="0" fontId="4" fillId="0" borderId="2" xfId="18" applyFont="1" applyBorder="1" applyAlignment="1" applyProtection="1">
      <alignment horizontal="center" vertical="center"/>
      <protection locked="0"/>
    </xf>
    <xf numFmtId="4" fontId="4" fillId="2" borderId="2" xfId="18" applyNumberFormat="1" applyFont="1" applyFill="1" applyBorder="1" applyAlignment="1" applyProtection="1">
      <alignment horizontal="right" vertical="center"/>
      <protection locked="0"/>
    </xf>
    <xf numFmtId="4" fontId="4" fillId="0" borderId="2" xfId="18" applyNumberFormat="1" applyFont="1" applyBorder="1" applyAlignment="1" applyProtection="1">
      <alignment horizontal="right" vertical="center"/>
      <protection locked="0"/>
    </xf>
    <xf numFmtId="166" fontId="4" fillId="0" borderId="2" xfId="18" applyNumberFormat="1" applyFont="1" applyBorder="1" applyAlignment="1" applyProtection="1">
      <alignment vertical="center"/>
      <protection locked="0"/>
    </xf>
    <xf numFmtId="44" fontId="4" fillId="0" borderId="2" xfId="18" applyNumberFormat="1" applyFont="1" applyBorder="1" applyAlignment="1" applyProtection="1">
      <alignment vertical="center"/>
      <protection locked="0"/>
    </xf>
    <xf numFmtId="49" fontId="10" fillId="0" borderId="4" xfId="8" applyNumberFormat="1" applyFont="1" applyBorder="1" applyAlignment="1" applyProtection="1">
      <alignment horizontal="left" vertical="center"/>
      <protection locked="0"/>
    </xf>
    <xf numFmtId="44" fontId="4" fillId="0" borderId="5" xfId="8" applyNumberFormat="1" applyFont="1" applyBorder="1" applyAlignment="1" applyProtection="1">
      <alignment horizontal="right" vertical="center"/>
      <protection locked="0"/>
    </xf>
    <xf numFmtId="49" fontId="4" fillId="0" borderId="6" xfId="8" applyNumberFormat="1" applyFont="1" applyBorder="1" applyAlignment="1" applyProtection="1">
      <alignment horizontal="left" vertical="center"/>
      <protection locked="0"/>
    </xf>
    <xf numFmtId="49" fontId="5" fillId="0" borderId="7" xfId="8" applyNumberFormat="1" applyFont="1" applyBorder="1" applyAlignment="1" applyProtection="1">
      <alignment horizontal="left" vertical="center" wrapText="1"/>
      <protection locked="0"/>
    </xf>
    <xf numFmtId="2" fontId="4" fillId="0" borderId="7" xfId="8" applyNumberFormat="1" applyFont="1" applyBorder="1" applyAlignment="1" applyProtection="1">
      <alignment horizontal="right" vertical="center" wrapText="1"/>
      <protection locked="0"/>
    </xf>
    <xf numFmtId="166" fontId="4" fillId="0" borderId="7" xfId="8" applyNumberFormat="1" applyFont="1" applyBorder="1" applyAlignment="1" applyProtection="1">
      <alignment horizontal="right" vertical="center"/>
      <protection locked="0"/>
    </xf>
    <xf numFmtId="44" fontId="4" fillId="0" borderId="8" xfId="8" applyNumberFormat="1" applyFont="1" applyBorder="1" applyAlignment="1" applyProtection="1">
      <alignment horizontal="right" vertical="center"/>
      <protection locked="0"/>
    </xf>
    <xf numFmtId="49" fontId="4" fillId="0" borderId="9" xfId="8" applyNumberFormat="1" applyFont="1" applyBorder="1" applyAlignment="1" applyProtection="1">
      <alignment horizontal="left" vertical="center"/>
      <protection locked="0"/>
    </xf>
    <xf numFmtId="49" fontId="5" fillId="0" borderId="10" xfId="8" applyNumberFormat="1" applyFont="1" applyBorder="1" applyAlignment="1" applyProtection="1">
      <alignment vertical="center" wrapText="1"/>
      <protection locked="0"/>
    </xf>
    <xf numFmtId="2" fontId="4" fillId="0" borderId="10" xfId="8" applyNumberFormat="1" applyFont="1" applyBorder="1" applyAlignment="1" applyProtection="1">
      <alignment horizontal="right" vertical="center" wrapText="1"/>
      <protection locked="0"/>
    </xf>
    <xf numFmtId="166" fontId="4" fillId="0" borderId="10" xfId="8" applyNumberFormat="1" applyFont="1" applyBorder="1" applyAlignment="1" applyProtection="1">
      <alignment horizontal="right" vertical="center"/>
      <protection locked="0"/>
    </xf>
    <xf numFmtId="44" fontId="4" fillId="0" borderId="11" xfId="8" applyNumberFormat="1" applyFont="1" applyBorder="1" applyAlignment="1" applyProtection="1">
      <alignment horizontal="right" vertical="center"/>
      <protection locked="0"/>
    </xf>
    <xf numFmtId="49" fontId="11" fillId="0" borderId="10" xfId="8" applyNumberFormat="1" applyFont="1" applyBorder="1" applyAlignment="1" applyProtection="1">
      <alignment vertical="center" wrapText="1"/>
      <protection locked="0"/>
    </xf>
    <xf numFmtId="49" fontId="4" fillId="0" borderId="10" xfId="8" quotePrefix="1" applyNumberFormat="1" applyFont="1" applyBorder="1" applyAlignment="1" applyProtection="1">
      <alignment vertical="center" wrapText="1"/>
      <protection locked="0"/>
    </xf>
    <xf numFmtId="49" fontId="4" fillId="0" borderId="10" xfId="8" applyNumberFormat="1" applyFont="1" applyBorder="1" applyAlignment="1" applyProtection="1">
      <alignment vertical="center" wrapText="1"/>
      <protection locked="0"/>
    </xf>
    <xf numFmtId="2" fontId="4" fillId="0" borderId="10" xfId="8" applyNumberFormat="1" applyFont="1" applyBorder="1" applyAlignment="1" applyProtection="1">
      <alignment horizontal="right" vertical="center"/>
      <protection locked="0"/>
    </xf>
    <xf numFmtId="49" fontId="4" fillId="0" borderId="10" xfId="8" applyNumberFormat="1" applyFont="1" applyBorder="1" applyAlignment="1" applyProtection="1">
      <alignment horizontal="justify" vertical="center" wrapText="1"/>
      <protection locked="0"/>
    </xf>
    <xf numFmtId="49" fontId="3" fillId="0" borderId="10" xfId="8" applyNumberFormat="1" applyFont="1" applyBorder="1" applyAlignment="1" applyProtection="1">
      <alignment horizontal="justify" vertical="center" wrapText="1"/>
      <protection locked="0"/>
    </xf>
    <xf numFmtId="0" fontId="4" fillId="0" borderId="9" xfId="8" applyFont="1" applyBorder="1" applyAlignment="1" applyProtection="1">
      <alignment vertical="center"/>
      <protection locked="0"/>
    </xf>
    <xf numFmtId="49" fontId="5" fillId="0" borderId="10" xfId="8" applyNumberFormat="1" applyFont="1" applyBorder="1" applyAlignment="1" applyProtection="1">
      <alignment horizontal="justify" vertical="center" wrapText="1"/>
      <protection locked="0"/>
    </xf>
    <xf numFmtId="49" fontId="11" fillId="0" borderId="10" xfId="8" applyNumberFormat="1" applyFont="1" applyBorder="1" applyAlignment="1" applyProtection="1">
      <alignment horizontal="justify" vertical="center" wrapText="1"/>
      <protection locked="0"/>
    </xf>
    <xf numFmtId="49" fontId="4" fillId="0" borderId="9" xfId="8" applyNumberFormat="1" applyFont="1" applyBorder="1" applyAlignment="1" applyProtection="1">
      <alignment vertical="center"/>
      <protection locked="0"/>
    </xf>
    <xf numFmtId="0" fontId="4" fillId="0" borderId="10" xfId="8" applyFont="1" applyBorder="1" applyAlignment="1" applyProtection="1">
      <alignment vertical="center"/>
      <protection locked="0"/>
    </xf>
    <xf numFmtId="49" fontId="3" fillId="0" borderId="10" xfId="8" applyNumberFormat="1" applyFont="1" applyBorder="1" applyAlignment="1" applyProtection="1">
      <alignment horizontal="left" vertical="center" wrapText="1"/>
      <protection locked="0"/>
    </xf>
    <xf numFmtId="0" fontId="4" fillId="0" borderId="12" xfId="18" applyFont="1" applyBorder="1" applyAlignment="1" applyProtection="1">
      <alignment horizontal="left" vertical="center"/>
      <protection locked="0"/>
    </xf>
    <xf numFmtId="0" fontId="5" fillId="0" borderId="12" xfId="18" applyFont="1" applyBorder="1" applyAlignment="1" applyProtection="1">
      <alignment horizontal="justify" vertical="center" wrapText="1"/>
      <protection locked="0"/>
    </xf>
    <xf numFmtId="0" fontId="4" fillId="0" borderId="12" xfId="18" applyFont="1" applyBorder="1" applyAlignment="1" applyProtection="1">
      <alignment horizontal="center" vertical="center"/>
      <protection locked="0"/>
    </xf>
    <xf numFmtId="4" fontId="4" fillId="2" borderId="12" xfId="18" applyNumberFormat="1" applyFont="1" applyFill="1" applyBorder="1" applyAlignment="1" applyProtection="1">
      <alignment horizontal="right" vertical="center"/>
      <protection locked="0"/>
    </xf>
    <xf numFmtId="4" fontId="4" fillId="0" borderId="12" xfId="18" applyNumberFormat="1" applyFont="1" applyBorder="1" applyAlignment="1" applyProtection="1">
      <alignment horizontal="right" vertical="center"/>
      <protection locked="0"/>
    </xf>
    <xf numFmtId="166" fontId="4" fillId="0" borderId="12" xfId="18" applyNumberFormat="1" applyFont="1" applyBorder="1" applyAlignment="1" applyProtection="1">
      <alignment horizontal="right" vertical="center"/>
      <protection locked="0"/>
    </xf>
    <xf numFmtId="44" fontId="4" fillId="0" borderId="12" xfId="18" applyNumberFormat="1" applyFont="1" applyBorder="1" applyAlignment="1" applyProtection="1">
      <alignment horizontal="right" vertical="center"/>
      <protection locked="0"/>
    </xf>
    <xf numFmtId="166" fontId="4" fillId="0" borderId="13" xfId="8" applyNumberFormat="1" applyFont="1" applyBorder="1" applyAlignment="1" applyProtection="1">
      <alignment horizontal="right" vertical="center"/>
      <protection locked="0"/>
    </xf>
    <xf numFmtId="44" fontId="4" fillId="0" borderId="14" xfId="8" applyNumberFormat="1" applyFont="1" applyBorder="1" applyAlignment="1" applyProtection="1">
      <alignment horizontal="right" vertical="center"/>
      <protection locked="0"/>
    </xf>
    <xf numFmtId="44" fontId="4" fillId="0" borderId="15" xfId="8" applyNumberFormat="1" applyFont="1" applyBorder="1" applyAlignment="1" applyProtection="1">
      <alignment horizontal="right" vertical="center"/>
      <protection locked="0"/>
    </xf>
    <xf numFmtId="44" fontId="3" fillId="0" borderId="16" xfId="8" applyNumberFormat="1" applyFont="1" applyBorder="1" applyAlignment="1" applyProtection="1">
      <alignment horizontal="right" vertical="center"/>
      <protection locked="0"/>
    </xf>
    <xf numFmtId="44" fontId="3" fillId="0" borderId="17" xfId="8" applyNumberFormat="1" applyFont="1" applyBorder="1" applyAlignment="1" applyProtection="1">
      <alignment horizontal="right" vertical="center"/>
      <protection locked="0"/>
    </xf>
    <xf numFmtId="49" fontId="12" fillId="0" borderId="10" xfId="8" applyNumberFormat="1" applyFont="1" applyBorder="1" applyAlignment="1" applyProtection="1">
      <alignment horizontal="right" vertical="center" wrapText="1"/>
      <protection locked="0"/>
    </xf>
    <xf numFmtId="49" fontId="4" fillId="0" borderId="19" xfId="8" applyNumberFormat="1" applyFont="1" applyBorder="1" applyAlignment="1" applyProtection="1">
      <alignment horizontal="left" vertical="center"/>
      <protection locked="0"/>
    </xf>
    <xf numFmtId="49" fontId="4" fillId="0" borderId="20" xfId="8" applyNumberFormat="1" applyFont="1" applyBorder="1" applyAlignment="1" applyProtection="1">
      <alignment horizontal="justify" vertical="center" wrapText="1"/>
      <protection locked="0"/>
    </xf>
    <xf numFmtId="0" fontId="4" fillId="0" borderId="21" xfId="8" applyFont="1" applyBorder="1" applyAlignment="1" applyProtection="1">
      <alignment vertical="center"/>
      <protection locked="0"/>
    </xf>
    <xf numFmtId="49" fontId="4" fillId="0" borderId="10" xfId="8" applyNumberFormat="1" applyFont="1" applyBorder="1" applyAlignment="1" applyProtection="1">
      <alignment horizontal="left" vertical="center"/>
      <protection locked="0"/>
    </xf>
    <xf numFmtId="49" fontId="13" fillId="0" borderId="10" xfId="8" applyNumberFormat="1" applyFont="1" applyBorder="1" applyAlignment="1" applyProtection="1">
      <alignment horizontal="justify" vertical="center" wrapText="1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12" fillId="0" borderId="18" xfId="0" quotePrefix="1" applyFont="1" applyBorder="1" applyAlignment="1" applyProtection="1">
      <alignment horizontal="right" vertical="center"/>
      <protection locked="0"/>
    </xf>
    <xf numFmtId="0" fontId="12" fillId="0" borderId="0" xfId="0" quotePrefix="1" applyFont="1" applyAlignment="1" applyProtection="1">
      <alignment horizontal="right" vertical="center"/>
      <protection locked="0"/>
    </xf>
    <xf numFmtId="0" fontId="2" fillId="0" borderId="10" xfId="0" applyFont="1" applyBorder="1" applyAlignment="1" applyProtection="1">
      <alignment horizontal="justify" vertical="center"/>
      <protection locked="0"/>
    </xf>
    <xf numFmtId="0" fontId="12" fillId="0" borderId="0" xfId="0" quotePrefix="1" applyFont="1" applyAlignment="1" applyProtection="1">
      <alignment horizontal="right"/>
      <protection locked="0"/>
    </xf>
    <xf numFmtId="0" fontId="2" fillId="0" borderId="10" xfId="0" applyFont="1" applyBorder="1" applyProtection="1">
      <protection locked="0"/>
    </xf>
    <xf numFmtId="0" fontId="12" fillId="0" borderId="10" xfId="0" quotePrefix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12" fillId="0" borderId="10" xfId="0" quotePrefix="1" applyFont="1" applyBorder="1" applyAlignment="1" applyProtection="1">
      <alignment horizontal="right"/>
      <protection locked="0"/>
    </xf>
    <xf numFmtId="0" fontId="4" fillId="0" borderId="10" xfId="0" quotePrefix="1" applyFont="1" applyBorder="1" applyAlignment="1" applyProtection="1">
      <alignment horizontal="left"/>
      <protection locked="0"/>
    </xf>
    <xf numFmtId="0" fontId="12" fillId="0" borderId="10" xfId="0" quotePrefix="1" applyFont="1" applyBorder="1" applyAlignment="1" applyProtection="1">
      <alignment horizontal="right" wrapText="1"/>
      <protection locked="0"/>
    </xf>
    <xf numFmtId="0" fontId="12" fillId="0" borderId="0" xfId="0" quotePrefix="1" applyFont="1" applyAlignment="1" applyProtection="1">
      <alignment horizontal="right" wrapText="1"/>
      <protection locked="0"/>
    </xf>
    <xf numFmtId="0" fontId="4" fillId="0" borderId="10" xfId="0" applyFont="1" applyBorder="1" applyAlignment="1" applyProtection="1">
      <alignment horizontal="justify" vertical="center"/>
      <protection locked="0"/>
    </xf>
    <xf numFmtId="44" fontId="4" fillId="0" borderId="7" xfId="8" applyNumberFormat="1" applyFont="1" applyBorder="1" applyAlignment="1" applyProtection="1">
      <alignment horizontal="center" vertical="center"/>
    </xf>
    <xf numFmtId="2" fontId="4" fillId="0" borderId="7" xfId="8" applyNumberFormat="1" applyFont="1" applyBorder="1" applyAlignment="1" applyProtection="1">
      <alignment horizontal="right" vertical="center" wrapText="1"/>
    </xf>
    <xf numFmtId="44" fontId="4" fillId="0" borderId="10" xfId="8" applyNumberFormat="1" applyFont="1" applyBorder="1" applyAlignment="1" applyProtection="1">
      <alignment horizontal="center" vertical="center"/>
    </xf>
    <xf numFmtId="2" fontId="4" fillId="0" borderId="10" xfId="8" applyNumberFormat="1" applyFont="1" applyBorder="1" applyAlignment="1" applyProtection="1">
      <alignment horizontal="right" vertical="center" wrapText="1"/>
    </xf>
    <xf numFmtId="44" fontId="12" fillId="0" borderId="10" xfId="8" applyNumberFormat="1" applyFont="1" applyBorder="1" applyAlignment="1" applyProtection="1">
      <alignment horizontal="center" vertical="center"/>
    </xf>
    <xf numFmtId="2" fontId="12" fillId="0" borderId="10" xfId="8" applyNumberFormat="1" applyFont="1" applyBorder="1" applyAlignment="1" applyProtection="1">
      <alignment horizontal="right" vertical="center" wrapText="1"/>
    </xf>
    <xf numFmtId="2" fontId="4" fillId="0" borderId="10" xfId="8" applyNumberFormat="1" applyFont="1" applyBorder="1" applyAlignment="1" applyProtection="1">
      <alignment horizontal="right" vertical="center"/>
    </xf>
    <xf numFmtId="2" fontId="12" fillId="0" borderId="10" xfId="8" applyNumberFormat="1" applyFont="1" applyBorder="1" applyAlignment="1" applyProtection="1">
      <alignment horizontal="right" vertical="center"/>
    </xf>
    <xf numFmtId="2" fontId="4" fillId="0" borderId="10" xfId="8" applyNumberFormat="1" applyFont="1" applyBorder="1" applyAlignment="1" applyProtection="1">
      <alignment vertical="center"/>
    </xf>
  </cellXfs>
  <cellStyles count="20">
    <cellStyle name="Euro" xfId="1" xr:uid="{00000000-0005-0000-0000-000000000000}"/>
    <cellStyle name="Milliers 2" xfId="2" xr:uid="{00000000-0005-0000-0000-000001000000}"/>
    <cellStyle name="Milliers 2 2" xfId="3" xr:uid="{00000000-0005-0000-0000-000002000000}"/>
    <cellStyle name="Milliers 2 2 2" xfId="4" xr:uid="{00000000-0005-0000-0000-000003000000}"/>
    <cellStyle name="Milliers 2_E575.DPGF Photovoltaique complété SEB" xfId="5" xr:uid="{00000000-0005-0000-0000-000004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2 2 2 2" xfId="19" xr:uid="{D498FBA7-9015-4CD1-9D9B-DE5E82386E6A}"/>
    <cellStyle name="Normal 2 2 2 2 2 2" xfId="18" xr:uid="{2197C00E-C1AF-4F08-BD1F-F6FE711AFB9B}"/>
    <cellStyle name="Normal 2_E636 - DPGF DCE SEB" xfId="9" xr:uid="{00000000-0005-0000-0000-00000A000000}"/>
    <cellStyle name="Normal 3" xfId="10" xr:uid="{00000000-0005-0000-0000-00000B000000}"/>
    <cellStyle name="Normal 3 2" xfId="11" xr:uid="{00000000-0005-0000-0000-00000C000000}"/>
    <cellStyle name="Normal 3 2 2" xfId="12" xr:uid="{00000000-0005-0000-0000-00000D000000}"/>
    <cellStyle name="Normal 3 3" xfId="16" xr:uid="{076BA4A5-0877-4844-B6EF-671AB1BBBC02}"/>
    <cellStyle name="Normal 3 5" xfId="17" xr:uid="{BB6339B2-11D5-4487-BA49-9D48E83B61D0}"/>
    <cellStyle name="Normal 4" xfId="13" xr:uid="{00000000-0005-0000-0000-00000E000000}"/>
    <cellStyle name="Normal 5" xfId="14" xr:uid="{00000000-0005-0000-0000-00000F000000}"/>
    <cellStyle name="Normal 6" xfId="15" xr:uid="{8B21A808-B5EE-463E-A482-240A77419D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12408</xdr:colOff>
      <xdr:row>66</xdr:row>
      <xdr:rowOff>115069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C86A6B2-97C3-A1F4-69A3-ED76F8B62CF1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161925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C08C-5EBF-49FB-965E-E1E57A1C4307}">
  <dimension ref="A1"/>
  <sheetViews>
    <sheetView view="pageBreakPreview" zoomScale="85" zoomScaleNormal="100" zoomScaleSheetLayoutView="85" workbookViewId="0">
      <selection activeCell="A2" sqref="A2"/>
    </sheetView>
  </sheetViews>
  <sheetFormatPr baseColWidth="10" defaultRowHeight="12.75"/>
  <cols>
    <col min="1" max="9" width="11.42578125" style="2"/>
    <col min="10" max="10" width="3.28515625" style="2" customWidth="1"/>
    <col min="11" max="16384" width="11.42578125" style="2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8250-81BA-4C62-A2A1-5BEE65BB815B}">
  <dimension ref="A1:M207"/>
  <sheetViews>
    <sheetView showGridLines="0" tabSelected="1" view="pageBreakPreview" zoomScaleNormal="100" zoomScaleSheetLayoutView="100" workbookViewId="0">
      <selection activeCell="A3" sqref="A3:G3"/>
    </sheetView>
  </sheetViews>
  <sheetFormatPr baseColWidth="10" defaultColWidth="11.42578125" defaultRowHeight="12"/>
  <cols>
    <col min="1" max="1" width="9.7109375" style="6" customWidth="1"/>
    <col min="2" max="2" width="52.7109375" style="9" customWidth="1"/>
    <col min="3" max="3" width="5.7109375" style="16" customWidth="1"/>
    <col min="4" max="4" width="8.7109375" style="16" customWidth="1"/>
    <col min="5" max="5" width="8.7109375" style="17" customWidth="1"/>
    <col min="6" max="6" width="11.7109375" style="18" customWidth="1"/>
    <col min="7" max="7" width="13.7109375" style="19" customWidth="1"/>
    <col min="8" max="16384" width="11.42578125" style="1"/>
  </cols>
  <sheetData>
    <row r="1" spans="1:13" s="5" customFormat="1" ht="12" customHeight="1">
      <c r="A1" s="78" t="s">
        <v>92</v>
      </c>
      <c r="B1" s="78"/>
      <c r="C1" s="78"/>
      <c r="D1" s="78"/>
      <c r="E1" s="78"/>
      <c r="F1" s="78"/>
      <c r="G1" s="78"/>
      <c r="H1" s="3"/>
      <c r="I1" s="4"/>
      <c r="J1" s="4"/>
      <c r="K1" s="4"/>
      <c r="L1" s="4"/>
      <c r="M1" s="4"/>
    </row>
    <row r="2" spans="1:13" ht="12.75" customHeight="1">
      <c r="B2" s="6"/>
      <c r="C2" s="10"/>
      <c r="D2" s="10"/>
      <c r="E2" s="11"/>
      <c r="F2" s="12"/>
      <c r="G2" s="10"/>
    </row>
    <row r="3" spans="1:13" ht="12.75" customHeight="1">
      <c r="A3" s="77" t="s">
        <v>98</v>
      </c>
      <c r="B3" s="77"/>
      <c r="C3" s="77"/>
      <c r="D3" s="77"/>
      <c r="E3" s="77"/>
      <c r="F3" s="77"/>
      <c r="G3" s="77"/>
    </row>
    <row r="4" spans="1:13" ht="12.75" customHeight="1" thickBot="1">
      <c r="A4" s="35"/>
      <c r="B4" s="35"/>
      <c r="C4" s="10"/>
      <c r="D4" s="10"/>
      <c r="E4" s="11"/>
      <c r="F4" s="12"/>
      <c r="G4" s="10"/>
    </row>
    <row r="5" spans="1:13" ht="24.95" customHeight="1" thickTop="1" thickBot="1">
      <c r="A5" s="7" t="s">
        <v>0</v>
      </c>
      <c r="B5" s="8" t="s">
        <v>1</v>
      </c>
      <c r="C5" s="15" t="s">
        <v>4</v>
      </c>
      <c r="D5" s="15" t="s">
        <v>7</v>
      </c>
      <c r="E5" s="13" t="s">
        <v>8</v>
      </c>
      <c r="F5" s="14" t="s">
        <v>2</v>
      </c>
      <c r="G5" s="15" t="s">
        <v>3</v>
      </c>
    </row>
    <row r="6" spans="1:13" ht="14.1" customHeight="1" thickTop="1">
      <c r="A6" s="37"/>
      <c r="B6" s="38"/>
      <c r="C6" s="92"/>
      <c r="D6" s="93"/>
      <c r="E6" s="39"/>
      <c r="F6" s="40"/>
      <c r="G6" s="41"/>
    </row>
    <row r="7" spans="1:13" ht="12.75" customHeight="1">
      <c r="A7" s="42" t="s">
        <v>17</v>
      </c>
      <c r="B7" s="43" t="s">
        <v>11</v>
      </c>
      <c r="C7" s="94" t="s">
        <v>5</v>
      </c>
      <c r="D7" s="95">
        <v>1</v>
      </c>
      <c r="E7" s="44"/>
      <c r="F7" s="45"/>
      <c r="G7" s="46" t="str">
        <f t="shared" ref="G7:G70" si="0">IF(F7="","",IF(E7="",ROUND(D7*F7,2),ROUND(E7*F7,2)))</f>
        <v/>
      </c>
    </row>
    <row r="8" spans="1:13" ht="12.75" customHeight="1">
      <c r="A8" s="42"/>
      <c r="B8" s="43"/>
      <c r="C8" s="94"/>
      <c r="D8" s="95"/>
      <c r="E8" s="44"/>
      <c r="F8" s="45"/>
      <c r="G8" s="46" t="str">
        <f t="shared" si="0"/>
        <v/>
      </c>
    </row>
    <row r="9" spans="1:13" ht="12.75" customHeight="1">
      <c r="A9" s="42" t="s">
        <v>20</v>
      </c>
      <c r="B9" s="43" t="s">
        <v>12</v>
      </c>
      <c r="C9" s="94"/>
      <c r="D9" s="95"/>
      <c r="E9" s="44"/>
      <c r="F9" s="45"/>
      <c r="G9" s="46" t="str">
        <f t="shared" si="0"/>
        <v/>
      </c>
    </row>
    <row r="10" spans="1:13" ht="12.75" customHeight="1">
      <c r="A10" s="42"/>
      <c r="B10" s="43"/>
      <c r="C10" s="94"/>
      <c r="D10" s="95"/>
      <c r="E10" s="44"/>
      <c r="F10" s="45"/>
      <c r="G10" s="46" t="str">
        <f t="shared" si="0"/>
        <v/>
      </c>
    </row>
    <row r="11" spans="1:13" ht="12.75" customHeight="1">
      <c r="A11" s="42" t="s">
        <v>21</v>
      </c>
      <c r="B11" s="47" t="s">
        <v>22</v>
      </c>
      <c r="C11" s="94"/>
      <c r="D11" s="95"/>
      <c r="E11" s="44"/>
      <c r="F11" s="45"/>
      <c r="G11" s="46" t="str">
        <f t="shared" si="0"/>
        <v/>
      </c>
    </row>
    <row r="12" spans="1:13" ht="12.75" customHeight="1">
      <c r="A12" s="42"/>
      <c r="B12" s="47"/>
      <c r="C12" s="94"/>
      <c r="D12" s="95"/>
      <c r="E12" s="44"/>
      <c r="F12" s="45"/>
      <c r="G12" s="46"/>
    </row>
    <row r="13" spans="1:13" ht="12.75" customHeight="1">
      <c r="A13" s="42"/>
      <c r="B13" s="71" t="s">
        <v>99</v>
      </c>
      <c r="C13" s="96" t="s">
        <v>13</v>
      </c>
      <c r="D13" s="97">
        <v>1</v>
      </c>
      <c r="E13" s="44"/>
      <c r="F13" s="45"/>
      <c r="G13" s="46" t="str">
        <f t="shared" si="0"/>
        <v/>
      </c>
    </row>
    <row r="14" spans="1:13" ht="12.75" customHeight="1">
      <c r="A14" s="42"/>
      <c r="B14" s="71"/>
      <c r="C14" s="94"/>
      <c r="D14" s="95"/>
      <c r="E14" s="44"/>
      <c r="F14" s="45"/>
      <c r="G14" s="46"/>
    </row>
    <row r="15" spans="1:13" ht="12.75" customHeight="1">
      <c r="A15" s="42" t="s">
        <v>23</v>
      </c>
      <c r="B15" s="79" t="s">
        <v>24</v>
      </c>
      <c r="C15" s="94"/>
      <c r="D15" s="95"/>
      <c r="E15" s="44"/>
      <c r="F15" s="45"/>
      <c r="G15" s="46" t="str">
        <f t="shared" si="0"/>
        <v/>
      </c>
    </row>
    <row r="16" spans="1:13" ht="12.75" customHeight="1">
      <c r="A16" s="42"/>
      <c r="B16" s="48"/>
      <c r="C16" s="94"/>
      <c r="D16" s="95"/>
      <c r="E16" s="44"/>
      <c r="F16" s="45"/>
      <c r="G16" s="46" t="str">
        <f t="shared" si="0"/>
        <v/>
      </c>
    </row>
    <row r="17" spans="1:7" ht="12.75" customHeight="1">
      <c r="A17" s="42" t="s">
        <v>25</v>
      </c>
      <c r="B17" s="47" t="s">
        <v>26</v>
      </c>
      <c r="C17" s="94"/>
      <c r="D17" s="95"/>
      <c r="E17" s="44"/>
      <c r="F17" s="45"/>
      <c r="G17" s="46" t="str">
        <f t="shared" si="0"/>
        <v/>
      </c>
    </row>
    <row r="18" spans="1:7" ht="12.75" customHeight="1">
      <c r="A18" s="42"/>
      <c r="B18" s="49"/>
      <c r="C18" s="94"/>
      <c r="D18" s="98"/>
      <c r="E18" s="50"/>
      <c r="F18" s="45"/>
      <c r="G18" s="46" t="str">
        <f t="shared" si="0"/>
        <v/>
      </c>
    </row>
    <row r="19" spans="1:7" ht="12.75" customHeight="1">
      <c r="A19" s="42" t="s">
        <v>27</v>
      </c>
      <c r="B19" s="49" t="s">
        <v>93</v>
      </c>
      <c r="C19" s="94"/>
      <c r="D19" s="98"/>
      <c r="E19" s="50"/>
      <c r="F19" s="45"/>
      <c r="G19" s="46" t="str">
        <f t="shared" si="0"/>
        <v/>
      </c>
    </row>
    <row r="20" spans="1:7" ht="12.75" customHeight="1">
      <c r="A20" s="42"/>
      <c r="B20" s="71" t="s">
        <v>100</v>
      </c>
      <c r="C20" s="96" t="s">
        <v>13</v>
      </c>
      <c r="D20" s="99">
        <v>4</v>
      </c>
      <c r="E20" s="50"/>
      <c r="F20" s="45"/>
      <c r="G20" s="46" t="str">
        <f t="shared" si="0"/>
        <v/>
      </c>
    </row>
    <row r="21" spans="1:7" ht="12.75" customHeight="1">
      <c r="A21" s="42"/>
      <c r="B21" s="49"/>
      <c r="C21" s="94"/>
      <c r="D21" s="98"/>
      <c r="E21" s="50"/>
      <c r="F21" s="45"/>
      <c r="G21" s="46" t="str">
        <f t="shared" si="0"/>
        <v/>
      </c>
    </row>
    <row r="22" spans="1:7" ht="12.75" customHeight="1">
      <c r="A22" s="42" t="s">
        <v>28</v>
      </c>
      <c r="B22" s="47" t="s">
        <v>32</v>
      </c>
      <c r="C22" s="94"/>
      <c r="D22" s="98"/>
      <c r="E22" s="50"/>
      <c r="F22" s="45"/>
      <c r="G22" s="46" t="str">
        <f t="shared" si="0"/>
        <v/>
      </c>
    </row>
    <row r="23" spans="1:7" ht="12.75" customHeight="1">
      <c r="A23" s="42"/>
      <c r="B23" s="49"/>
      <c r="C23" s="94"/>
      <c r="D23" s="98"/>
      <c r="E23" s="50"/>
      <c r="F23" s="45"/>
      <c r="G23" s="46" t="str">
        <f t="shared" si="0"/>
        <v/>
      </c>
    </row>
    <row r="24" spans="1:7" ht="25.5" customHeight="1">
      <c r="A24" s="42" t="s">
        <v>29</v>
      </c>
      <c r="B24" s="49" t="s">
        <v>70</v>
      </c>
      <c r="C24" s="94"/>
      <c r="D24" s="98"/>
      <c r="E24" s="50"/>
      <c r="F24" s="45"/>
      <c r="G24" s="46" t="str">
        <f t="shared" si="0"/>
        <v/>
      </c>
    </row>
    <row r="25" spans="1:7" ht="25.5" customHeight="1">
      <c r="A25" s="42"/>
      <c r="B25" s="71" t="s">
        <v>101</v>
      </c>
      <c r="C25" s="96" t="s">
        <v>13</v>
      </c>
      <c r="D25" s="99">
        <v>6</v>
      </c>
      <c r="E25" s="50"/>
      <c r="F25" s="45"/>
      <c r="G25" s="46" t="str">
        <f t="shared" si="0"/>
        <v/>
      </c>
    </row>
    <row r="26" spans="1:7" ht="25.5" customHeight="1">
      <c r="A26" s="42"/>
      <c r="B26" s="71" t="s">
        <v>102</v>
      </c>
      <c r="C26" s="96" t="s">
        <v>13</v>
      </c>
      <c r="D26" s="99">
        <v>6</v>
      </c>
      <c r="E26" s="50"/>
      <c r="F26" s="45"/>
      <c r="G26" s="46" t="str">
        <f t="shared" si="0"/>
        <v/>
      </c>
    </row>
    <row r="27" spans="1:7" ht="25.5" customHeight="1">
      <c r="A27" s="42"/>
      <c r="B27" s="71" t="s">
        <v>103</v>
      </c>
      <c r="C27" s="96" t="s">
        <v>13</v>
      </c>
      <c r="D27" s="99">
        <v>6</v>
      </c>
      <c r="E27" s="50"/>
      <c r="F27" s="45"/>
      <c r="G27" s="46" t="str">
        <f t="shared" si="0"/>
        <v/>
      </c>
    </row>
    <row r="28" spans="1:7">
      <c r="A28" s="42"/>
      <c r="B28" s="49"/>
      <c r="C28" s="94"/>
      <c r="D28" s="98"/>
      <c r="E28" s="50"/>
      <c r="F28" s="45"/>
      <c r="G28" s="46" t="str">
        <f t="shared" si="0"/>
        <v/>
      </c>
    </row>
    <row r="29" spans="1:7" ht="25.5" customHeight="1">
      <c r="A29" s="42" t="s">
        <v>30</v>
      </c>
      <c r="B29" s="49" t="s">
        <v>104</v>
      </c>
      <c r="C29" s="94"/>
      <c r="D29" s="98"/>
      <c r="E29" s="50"/>
      <c r="F29" s="45"/>
      <c r="G29" s="46" t="str">
        <f t="shared" si="0"/>
        <v/>
      </c>
    </row>
    <row r="30" spans="1:7" ht="25.5" customHeight="1">
      <c r="A30" s="42"/>
      <c r="B30" s="71" t="s">
        <v>102</v>
      </c>
      <c r="C30" s="96" t="s">
        <v>13</v>
      </c>
      <c r="D30" s="99">
        <v>3</v>
      </c>
      <c r="E30" s="50"/>
      <c r="F30" s="45"/>
      <c r="G30" s="46" t="str">
        <f t="shared" si="0"/>
        <v/>
      </c>
    </row>
    <row r="31" spans="1:7" ht="25.5" customHeight="1">
      <c r="A31" s="42"/>
      <c r="B31" s="71" t="s">
        <v>103</v>
      </c>
      <c r="C31" s="96" t="s">
        <v>13</v>
      </c>
      <c r="D31" s="99">
        <v>3</v>
      </c>
      <c r="E31" s="50"/>
      <c r="F31" s="45"/>
      <c r="G31" s="46" t="str">
        <f t="shared" si="0"/>
        <v/>
      </c>
    </row>
    <row r="32" spans="1:7" ht="12.75" customHeight="1">
      <c r="A32" s="42"/>
      <c r="B32" s="49"/>
      <c r="C32" s="94"/>
      <c r="D32" s="98"/>
      <c r="E32" s="50"/>
      <c r="F32" s="45"/>
      <c r="G32" s="46" t="str">
        <f t="shared" si="0"/>
        <v/>
      </c>
    </row>
    <row r="33" spans="1:7" ht="25.5" customHeight="1">
      <c r="A33" s="42" t="s">
        <v>31</v>
      </c>
      <c r="B33" s="49" t="s">
        <v>71</v>
      </c>
      <c r="C33" s="94" t="s">
        <v>13</v>
      </c>
      <c r="D33" s="98">
        <v>4</v>
      </c>
      <c r="E33" s="50"/>
      <c r="F33" s="45"/>
      <c r="G33" s="46" t="str">
        <f t="shared" si="0"/>
        <v/>
      </c>
    </row>
    <row r="34" spans="1:7">
      <c r="A34" s="42"/>
      <c r="B34" s="49"/>
      <c r="C34" s="94"/>
      <c r="D34" s="98"/>
      <c r="E34" s="50"/>
      <c r="F34" s="45"/>
      <c r="G34" s="46" t="str">
        <f t="shared" si="0"/>
        <v/>
      </c>
    </row>
    <row r="35" spans="1:7" ht="25.5" customHeight="1">
      <c r="A35" s="42" t="s">
        <v>33</v>
      </c>
      <c r="B35" s="49" t="s">
        <v>105</v>
      </c>
      <c r="C35" s="94" t="s">
        <v>13</v>
      </c>
      <c r="D35" s="98">
        <v>3</v>
      </c>
      <c r="E35" s="50"/>
      <c r="F35" s="45"/>
      <c r="G35" s="46" t="str">
        <f t="shared" si="0"/>
        <v/>
      </c>
    </row>
    <row r="36" spans="1:7" ht="12.75" customHeight="1">
      <c r="A36" s="42"/>
      <c r="B36" s="49"/>
      <c r="C36" s="94"/>
      <c r="D36" s="100"/>
      <c r="E36" s="50"/>
      <c r="F36" s="45"/>
      <c r="G36" s="46" t="str">
        <f t="shared" si="0"/>
        <v/>
      </c>
    </row>
    <row r="37" spans="1:7" ht="12.75" customHeight="1">
      <c r="A37" s="42" t="s">
        <v>106</v>
      </c>
      <c r="B37" s="51" t="s">
        <v>107</v>
      </c>
      <c r="C37" s="94" t="s">
        <v>13</v>
      </c>
      <c r="D37" s="100">
        <v>1</v>
      </c>
      <c r="E37" s="50"/>
      <c r="F37" s="45"/>
      <c r="G37" s="46" t="str">
        <f t="shared" si="0"/>
        <v/>
      </c>
    </row>
    <row r="38" spans="1:7" ht="12.75" customHeight="1">
      <c r="A38" s="42"/>
      <c r="B38" s="52"/>
      <c r="C38" s="94"/>
      <c r="D38" s="100"/>
      <c r="E38" s="50"/>
      <c r="F38" s="45"/>
      <c r="G38" s="46" t="str">
        <f t="shared" si="0"/>
        <v/>
      </c>
    </row>
    <row r="39" spans="1:7" ht="12.75" customHeight="1">
      <c r="A39" s="42" t="s">
        <v>34</v>
      </c>
      <c r="B39" s="51" t="s">
        <v>72</v>
      </c>
      <c r="C39" s="94" t="s">
        <v>13</v>
      </c>
      <c r="D39" s="100">
        <v>1</v>
      </c>
      <c r="E39" s="50"/>
      <c r="F39" s="45"/>
      <c r="G39" s="46" t="str">
        <f t="shared" si="0"/>
        <v/>
      </c>
    </row>
    <row r="40" spans="1:7" ht="12.75" customHeight="1">
      <c r="A40" s="42"/>
      <c r="B40" s="52"/>
      <c r="C40" s="94"/>
      <c r="D40" s="100"/>
      <c r="E40" s="50"/>
      <c r="F40" s="45"/>
      <c r="G40" s="46" t="str">
        <f t="shared" si="0"/>
        <v/>
      </c>
    </row>
    <row r="41" spans="1:7" ht="12.75" customHeight="1">
      <c r="A41" s="42" t="s">
        <v>35</v>
      </c>
      <c r="B41" s="51" t="s">
        <v>108</v>
      </c>
      <c r="C41" s="94" t="s">
        <v>13</v>
      </c>
      <c r="D41" s="100">
        <v>2</v>
      </c>
      <c r="E41" s="50"/>
      <c r="F41" s="45"/>
      <c r="G41" s="46" t="str">
        <f t="shared" si="0"/>
        <v/>
      </c>
    </row>
    <row r="42" spans="1:7" ht="12.75" customHeight="1">
      <c r="A42" s="42"/>
      <c r="B42" s="52"/>
      <c r="C42" s="94"/>
      <c r="D42" s="100"/>
      <c r="E42" s="50"/>
      <c r="F42" s="45"/>
      <c r="G42" s="46" t="str">
        <f t="shared" si="0"/>
        <v/>
      </c>
    </row>
    <row r="43" spans="1:7" ht="12.75" customHeight="1">
      <c r="A43" s="42" t="s">
        <v>36</v>
      </c>
      <c r="B43" s="51" t="s">
        <v>109</v>
      </c>
      <c r="C43" s="94" t="s">
        <v>15</v>
      </c>
      <c r="D43" s="100">
        <v>2</v>
      </c>
      <c r="E43" s="50"/>
      <c r="F43" s="45"/>
      <c r="G43" s="46" t="str">
        <f t="shared" si="0"/>
        <v/>
      </c>
    </row>
    <row r="44" spans="1:7" ht="12.75" customHeight="1">
      <c r="A44" s="42"/>
      <c r="B44" s="52"/>
      <c r="C44" s="94"/>
      <c r="D44" s="100"/>
      <c r="E44" s="50"/>
      <c r="F44" s="45"/>
      <c r="G44" s="46" t="str">
        <f t="shared" si="0"/>
        <v/>
      </c>
    </row>
    <row r="45" spans="1:7">
      <c r="A45" s="42" t="s">
        <v>37</v>
      </c>
      <c r="B45" s="51" t="s">
        <v>110</v>
      </c>
      <c r="C45" s="94" t="s">
        <v>13</v>
      </c>
      <c r="D45" s="100">
        <v>2</v>
      </c>
      <c r="E45" s="50"/>
      <c r="F45" s="45"/>
      <c r="G45" s="46" t="str">
        <f t="shared" si="0"/>
        <v/>
      </c>
    </row>
    <row r="46" spans="1:7" ht="12.75" customHeight="1">
      <c r="A46" s="42"/>
      <c r="B46" s="52"/>
      <c r="C46" s="94"/>
      <c r="D46" s="100"/>
      <c r="E46" s="50"/>
      <c r="F46" s="45"/>
      <c r="G46" s="46" t="str">
        <f t="shared" si="0"/>
        <v/>
      </c>
    </row>
    <row r="47" spans="1:7" ht="12.75" customHeight="1">
      <c r="A47" s="42" t="s">
        <v>111</v>
      </c>
      <c r="B47" s="51" t="s">
        <v>113</v>
      </c>
      <c r="C47" s="94" t="s">
        <v>13</v>
      </c>
      <c r="D47" s="100">
        <v>1</v>
      </c>
      <c r="E47" s="50"/>
      <c r="F47" s="45"/>
      <c r="G47" s="46" t="str">
        <f t="shared" si="0"/>
        <v/>
      </c>
    </row>
    <row r="48" spans="1:7" ht="12.75" customHeight="1">
      <c r="A48" s="42"/>
      <c r="B48" s="52"/>
      <c r="C48" s="94"/>
      <c r="D48" s="100"/>
      <c r="E48" s="50"/>
      <c r="F48" s="45"/>
      <c r="G48" s="46" t="str">
        <f t="shared" si="0"/>
        <v/>
      </c>
    </row>
    <row r="49" spans="1:7" ht="12.75" customHeight="1">
      <c r="A49" s="42" t="s">
        <v>112</v>
      </c>
      <c r="B49" s="51" t="s">
        <v>114</v>
      </c>
      <c r="C49" s="94" t="s">
        <v>13</v>
      </c>
      <c r="D49" s="100">
        <v>1</v>
      </c>
      <c r="E49" s="50"/>
      <c r="F49" s="45"/>
      <c r="G49" s="46" t="str">
        <f t="shared" si="0"/>
        <v/>
      </c>
    </row>
    <row r="50" spans="1:7" ht="12.75" customHeight="1">
      <c r="A50" s="42"/>
      <c r="B50" s="52"/>
      <c r="C50" s="94"/>
      <c r="D50" s="100"/>
      <c r="E50" s="50"/>
      <c r="F50" s="45"/>
      <c r="G50" s="46" t="str">
        <f t="shared" si="0"/>
        <v/>
      </c>
    </row>
    <row r="51" spans="1:7" ht="12.75" customHeight="1">
      <c r="A51" s="42" t="s">
        <v>115</v>
      </c>
      <c r="B51" s="55" t="s">
        <v>116</v>
      </c>
      <c r="C51" s="94"/>
      <c r="D51" s="100"/>
      <c r="E51" s="50"/>
      <c r="F51" s="45"/>
      <c r="G51" s="46" t="str">
        <f t="shared" si="0"/>
        <v/>
      </c>
    </row>
    <row r="52" spans="1:7" ht="12.75" customHeight="1">
      <c r="A52" s="42"/>
      <c r="B52" s="51"/>
      <c r="C52" s="94"/>
      <c r="D52" s="100"/>
      <c r="E52" s="50"/>
      <c r="F52" s="45"/>
      <c r="G52" s="46" t="str">
        <f t="shared" si="0"/>
        <v/>
      </c>
    </row>
    <row r="53" spans="1:7" ht="12.75" customHeight="1">
      <c r="A53" s="42" t="s">
        <v>117</v>
      </c>
      <c r="B53" s="51" t="s">
        <v>119</v>
      </c>
      <c r="C53" s="94" t="s">
        <v>13</v>
      </c>
      <c r="D53" s="100">
        <v>2</v>
      </c>
      <c r="E53" s="50"/>
      <c r="F53" s="45"/>
      <c r="G53" s="46" t="str">
        <f t="shared" si="0"/>
        <v/>
      </c>
    </row>
    <row r="54" spans="1:7" ht="12.75" customHeight="1">
      <c r="A54" s="53"/>
      <c r="B54" s="51"/>
      <c r="C54" s="94"/>
      <c r="D54" s="100"/>
      <c r="E54" s="50"/>
      <c r="F54" s="45"/>
      <c r="G54" s="46" t="str">
        <f t="shared" si="0"/>
        <v/>
      </c>
    </row>
    <row r="55" spans="1:7">
      <c r="A55" s="42" t="s">
        <v>118</v>
      </c>
      <c r="B55" s="51" t="s">
        <v>120</v>
      </c>
      <c r="C55" s="94" t="s">
        <v>13</v>
      </c>
      <c r="D55" s="100">
        <v>4</v>
      </c>
      <c r="E55" s="50"/>
      <c r="F55" s="45"/>
      <c r="G55" s="46" t="str">
        <f t="shared" si="0"/>
        <v/>
      </c>
    </row>
    <row r="56" spans="1:7" ht="12.75" customHeight="1">
      <c r="A56" s="42"/>
      <c r="B56" s="51"/>
      <c r="C56" s="94"/>
      <c r="D56" s="100"/>
      <c r="E56" s="50"/>
      <c r="F56" s="45"/>
      <c r="G56" s="46" t="str">
        <f t="shared" si="0"/>
        <v/>
      </c>
    </row>
    <row r="57" spans="1:7" ht="12.75" customHeight="1">
      <c r="A57" s="42" t="s">
        <v>121</v>
      </c>
      <c r="B57" s="55" t="s">
        <v>122</v>
      </c>
      <c r="C57" s="94"/>
      <c r="D57" s="100"/>
      <c r="E57" s="50"/>
      <c r="F57" s="45"/>
      <c r="G57" s="46" t="str">
        <f t="shared" si="0"/>
        <v/>
      </c>
    </row>
    <row r="58" spans="1:7" ht="12.75" customHeight="1">
      <c r="A58" s="42"/>
      <c r="B58" s="51"/>
      <c r="C58" s="94"/>
      <c r="D58" s="100"/>
      <c r="E58" s="50"/>
      <c r="F58" s="45"/>
      <c r="G58" s="46" t="str">
        <f t="shared" si="0"/>
        <v/>
      </c>
    </row>
    <row r="59" spans="1:7" ht="12.75" customHeight="1">
      <c r="A59" s="42" t="s">
        <v>123</v>
      </c>
      <c r="B59" s="51" t="s">
        <v>124</v>
      </c>
      <c r="C59" s="94" t="s">
        <v>13</v>
      </c>
      <c r="D59" s="100">
        <v>2</v>
      </c>
      <c r="E59" s="50"/>
      <c r="F59" s="45"/>
      <c r="G59" s="46" t="str">
        <f t="shared" si="0"/>
        <v/>
      </c>
    </row>
    <row r="60" spans="1:7" ht="12.75" customHeight="1">
      <c r="A60" s="42"/>
      <c r="B60" s="51"/>
      <c r="C60" s="94"/>
      <c r="D60" s="100"/>
      <c r="E60" s="50"/>
      <c r="F60" s="45"/>
      <c r="G60" s="46" t="str">
        <f t="shared" si="0"/>
        <v/>
      </c>
    </row>
    <row r="61" spans="1:7" ht="12.75" customHeight="1">
      <c r="A61" s="42" t="s">
        <v>38</v>
      </c>
      <c r="B61" s="54" t="s">
        <v>39</v>
      </c>
      <c r="C61" s="94"/>
      <c r="D61" s="100"/>
      <c r="E61" s="50"/>
      <c r="F61" s="45"/>
      <c r="G61" s="46" t="str">
        <f t="shared" si="0"/>
        <v/>
      </c>
    </row>
    <row r="62" spans="1:7" ht="12.75" customHeight="1">
      <c r="A62" s="42"/>
      <c r="B62" s="51"/>
      <c r="C62" s="94"/>
      <c r="D62" s="100"/>
      <c r="E62" s="50"/>
      <c r="F62" s="45"/>
      <c r="G62" s="46" t="str">
        <f t="shared" si="0"/>
        <v/>
      </c>
    </row>
    <row r="63" spans="1:7" ht="12.75" customHeight="1">
      <c r="A63" s="42" t="s">
        <v>40</v>
      </c>
      <c r="B63" s="55" t="s">
        <v>73</v>
      </c>
      <c r="C63" s="94"/>
      <c r="D63" s="100"/>
      <c r="E63" s="50"/>
      <c r="F63" s="45"/>
      <c r="G63" s="46" t="str">
        <f t="shared" si="0"/>
        <v/>
      </c>
    </row>
    <row r="64" spans="1:7" ht="12.75" customHeight="1">
      <c r="A64" s="56"/>
      <c r="B64" s="51"/>
      <c r="C64" s="94"/>
      <c r="D64" s="100"/>
      <c r="E64" s="50"/>
      <c r="F64" s="45"/>
      <c r="G64" s="46" t="str">
        <f t="shared" si="0"/>
        <v/>
      </c>
    </row>
    <row r="65" spans="1:7" ht="12.75" customHeight="1">
      <c r="A65" s="72" t="s">
        <v>41</v>
      </c>
      <c r="B65" s="73" t="s">
        <v>74</v>
      </c>
      <c r="C65" s="94"/>
      <c r="D65" s="100"/>
      <c r="E65" s="50"/>
      <c r="F65" s="45"/>
      <c r="G65" s="46" t="str">
        <f t="shared" si="0"/>
        <v/>
      </c>
    </row>
    <row r="66" spans="1:7" ht="12.75" customHeight="1">
      <c r="A66" s="56"/>
      <c r="B66" s="80" t="s">
        <v>125</v>
      </c>
      <c r="C66" s="94" t="s">
        <v>13</v>
      </c>
      <c r="D66" s="100">
        <v>2</v>
      </c>
      <c r="E66" s="50"/>
      <c r="F66" s="45"/>
      <c r="G66" s="46" t="str">
        <f t="shared" si="0"/>
        <v/>
      </c>
    </row>
    <row r="67" spans="1:7" ht="12.75" customHeight="1">
      <c r="A67" s="56"/>
      <c r="B67" s="81" t="s">
        <v>126</v>
      </c>
      <c r="C67" s="94" t="s">
        <v>13</v>
      </c>
      <c r="D67" s="100">
        <v>1</v>
      </c>
      <c r="E67" s="50"/>
      <c r="F67" s="45"/>
      <c r="G67" s="46" t="str">
        <f t="shared" si="0"/>
        <v/>
      </c>
    </row>
    <row r="68" spans="1:7" ht="12.75" customHeight="1">
      <c r="A68" s="56"/>
      <c r="B68" s="51"/>
      <c r="C68" s="94"/>
      <c r="D68" s="100"/>
      <c r="E68" s="50"/>
      <c r="F68" s="45"/>
      <c r="G68" s="46" t="str">
        <f t="shared" si="0"/>
        <v/>
      </c>
    </row>
    <row r="69" spans="1:7" ht="12.75" customHeight="1">
      <c r="A69" s="42" t="s">
        <v>42</v>
      </c>
      <c r="B69" s="51" t="s">
        <v>75</v>
      </c>
      <c r="C69" s="94"/>
      <c r="D69" s="98"/>
      <c r="E69" s="50"/>
      <c r="F69" s="45"/>
      <c r="G69" s="46" t="str">
        <f t="shared" si="0"/>
        <v/>
      </c>
    </row>
    <row r="70" spans="1:7" ht="12.75" customHeight="1">
      <c r="A70" s="56"/>
      <c r="B70" s="81" t="s">
        <v>127</v>
      </c>
      <c r="C70" s="94" t="s">
        <v>13</v>
      </c>
      <c r="D70" s="98">
        <v>3</v>
      </c>
      <c r="E70" s="50"/>
      <c r="F70" s="45"/>
      <c r="G70" s="46" t="str">
        <f t="shared" si="0"/>
        <v/>
      </c>
    </row>
    <row r="71" spans="1:7" ht="12.75" customHeight="1">
      <c r="A71" s="56"/>
      <c r="B71" s="82"/>
      <c r="C71" s="94"/>
      <c r="D71" s="98"/>
      <c r="E71" s="50"/>
      <c r="F71" s="45"/>
      <c r="G71" s="46" t="str">
        <f t="shared" ref="G71:G108" si="1">IF(F71="","",IF(E71="",ROUND(D71*F71,2),ROUND(E71*F71,2)))</f>
        <v/>
      </c>
    </row>
    <row r="72" spans="1:7" ht="12.75" customHeight="1">
      <c r="A72" s="42" t="s">
        <v>43</v>
      </c>
      <c r="B72" s="51" t="s">
        <v>76</v>
      </c>
      <c r="C72" s="94"/>
      <c r="D72" s="98"/>
      <c r="E72" s="50"/>
      <c r="F72" s="45"/>
      <c r="G72" s="46" t="str">
        <f t="shared" si="1"/>
        <v/>
      </c>
    </row>
    <row r="73" spans="1:7" ht="12.75" customHeight="1">
      <c r="A73" s="56"/>
      <c r="B73" s="83" t="s">
        <v>128</v>
      </c>
      <c r="C73" s="94" t="s">
        <v>13</v>
      </c>
      <c r="D73" s="98">
        <v>1</v>
      </c>
      <c r="E73" s="50"/>
      <c r="F73" s="45"/>
      <c r="G73" s="46" t="str">
        <f t="shared" si="1"/>
        <v/>
      </c>
    </row>
    <row r="74" spans="1:7" ht="12.75" customHeight="1">
      <c r="A74" s="56"/>
      <c r="B74" s="84"/>
      <c r="C74" s="94"/>
      <c r="D74" s="98"/>
      <c r="E74" s="50"/>
      <c r="F74" s="45"/>
      <c r="G74" s="46" t="str">
        <f t="shared" si="1"/>
        <v/>
      </c>
    </row>
    <row r="75" spans="1:7" ht="12.75" customHeight="1">
      <c r="A75" s="42" t="s">
        <v>44</v>
      </c>
      <c r="B75" s="51" t="s">
        <v>129</v>
      </c>
      <c r="C75" s="94"/>
      <c r="D75" s="98"/>
      <c r="E75" s="50"/>
      <c r="F75" s="45"/>
      <c r="G75" s="46" t="str">
        <f t="shared" si="1"/>
        <v/>
      </c>
    </row>
    <row r="76" spans="1:7" ht="12.75" customHeight="1">
      <c r="A76" s="74"/>
      <c r="B76" s="85" t="s">
        <v>130</v>
      </c>
      <c r="C76" s="94" t="s">
        <v>13</v>
      </c>
      <c r="D76" s="98">
        <v>2</v>
      </c>
      <c r="E76" s="50"/>
      <c r="F76" s="45"/>
      <c r="G76" s="46" t="str">
        <f t="shared" si="1"/>
        <v/>
      </c>
    </row>
    <row r="77" spans="1:7" ht="12.75" customHeight="1">
      <c r="A77" s="56"/>
      <c r="B77" s="86"/>
      <c r="C77" s="94"/>
      <c r="D77" s="98"/>
      <c r="E77" s="50"/>
      <c r="F77" s="45"/>
      <c r="G77" s="46" t="str">
        <f t="shared" si="1"/>
        <v/>
      </c>
    </row>
    <row r="78" spans="1:7" ht="12.75" customHeight="1">
      <c r="A78" s="42" t="s">
        <v>45</v>
      </c>
      <c r="B78" s="51" t="s">
        <v>131</v>
      </c>
      <c r="C78" s="94"/>
      <c r="D78" s="98"/>
      <c r="E78" s="50"/>
      <c r="F78" s="45"/>
      <c r="G78" s="46" t="str">
        <f t="shared" si="1"/>
        <v/>
      </c>
    </row>
    <row r="79" spans="1:7" ht="12.75" customHeight="1">
      <c r="A79" s="56"/>
      <c r="B79" s="87" t="s">
        <v>132</v>
      </c>
      <c r="C79" s="94" t="s">
        <v>13</v>
      </c>
      <c r="D79" s="98">
        <v>4</v>
      </c>
      <c r="E79" s="50"/>
      <c r="F79" s="45"/>
      <c r="G79" s="46" t="str">
        <f t="shared" si="1"/>
        <v/>
      </c>
    </row>
    <row r="80" spans="1:7" ht="12.75" customHeight="1">
      <c r="A80" s="56"/>
      <c r="B80" s="82"/>
      <c r="C80" s="94"/>
      <c r="D80" s="98"/>
      <c r="E80" s="50"/>
      <c r="F80" s="45"/>
      <c r="G80" s="46" t="str">
        <f t="shared" si="1"/>
        <v/>
      </c>
    </row>
    <row r="81" spans="1:7" ht="12.75" customHeight="1">
      <c r="A81" s="42" t="s">
        <v>46</v>
      </c>
      <c r="B81" s="51" t="s">
        <v>133</v>
      </c>
      <c r="C81" s="94"/>
      <c r="D81" s="98"/>
      <c r="E81" s="50"/>
      <c r="F81" s="45"/>
      <c r="G81" s="46" t="str">
        <f t="shared" si="1"/>
        <v/>
      </c>
    </row>
    <row r="82" spans="1:7" ht="12.75" customHeight="1">
      <c r="A82" s="56"/>
      <c r="B82" s="83" t="s">
        <v>135</v>
      </c>
      <c r="C82" s="94" t="s">
        <v>13</v>
      </c>
      <c r="D82" s="98">
        <v>1</v>
      </c>
      <c r="E82" s="50"/>
      <c r="F82" s="45"/>
      <c r="G82" s="46" t="str">
        <f t="shared" si="1"/>
        <v/>
      </c>
    </row>
    <row r="83" spans="1:7" ht="12.75" customHeight="1">
      <c r="A83" s="56"/>
      <c r="B83" s="87"/>
      <c r="C83" s="94"/>
      <c r="D83" s="98"/>
      <c r="E83" s="50"/>
      <c r="F83" s="45"/>
      <c r="G83" s="46" t="str">
        <f t="shared" si="1"/>
        <v/>
      </c>
    </row>
    <row r="84" spans="1:7">
      <c r="A84" s="42" t="s">
        <v>47</v>
      </c>
      <c r="B84" s="51" t="s">
        <v>134</v>
      </c>
      <c r="C84" s="94"/>
      <c r="D84" s="98"/>
      <c r="E84" s="50"/>
      <c r="F84" s="45"/>
      <c r="G84" s="46" t="str">
        <f t="shared" si="1"/>
        <v/>
      </c>
    </row>
    <row r="85" spans="1:7" ht="12.75" customHeight="1">
      <c r="A85" s="56"/>
      <c r="B85" s="87" t="s">
        <v>136</v>
      </c>
      <c r="C85" s="94" t="s">
        <v>13</v>
      </c>
      <c r="D85" s="98">
        <v>1</v>
      </c>
      <c r="E85" s="50"/>
      <c r="F85" s="45"/>
      <c r="G85" s="46" t="str">
        <f t="shared" si="1"/>
        <v/>
      </c>
    </row>
    <row r="86" spans="1:7" ht="12.75" customHeight="1">
      <c r="A86" s="56"/>
      <c r="B86" s="83"/>
      <c r="C86" s="94"/>
      <c r="D86" s="98"/>
      <c r="E86" s="50"/>
      <c r="F86" s="45"/>
      <c r="G86" s="46" t="str">
        <f t="shared" si="1"/>
        <v/>
      </c>
    </row>
    <row r="87" spans="1:7" ht="12.75" customHeight="1">
      <c r="A87" s="42" t="s">
        <v>48</v>
      </c>
      <c r="B87" s="51" t="s">
        <v>77</v>
      </c>
      <c r="C87" s="94"/>
      <c r="D87" s="98"/>
      <c r="E87" s="50"/>
      <c r="F87" s="45"/>
      <c r="G87" s="46" t="str">
        <f t="shared" si="1"/>
        <v/>
      </c>
    </row>
    <row r="88" spans="1:7" ht="12.75" customHeight="1">
      <c r="A88" s="42"/>
      <c r="B88" s="83" t="s">
        <v>137</v>
      </c>
      <c r="C88" s="94" t="s">
        <v>13</v>
      </c>
      <c r="D88" s="98">
        <v>1</v>
      </c>
      <c r="E88" s="50"/>
      <c r="F88" s="45"/>
      <c r="G88" s="46" t="str">
        <f t="shared" si="1"/>
        <v/>
      </c>
    </row>
    <row r="89" spans="1:7" ht="12.75" customHeight="1">
      <c r="A89" s="42"/>
      <c r="B89" s="87"/>
      <c r="C89" s="94"/>
      <c r="D89" s="98"/>
      <c r="E89" s="50"/>
      <c r="F89" s="45"/>
      <c r="G89" s="46" t="str">
        <f t="shared" si="1"/>
        <v/>
      </c>
    </row>
    <row r="90" spans="1:7" ht="12.75" customHeight="1">
      <c r="A90" s="42" t="s">
        <v>49</v>
      </c>
      <c r="B90" s="51" t="s">
        <v>76</v>
      </c>
      <c r="C90" s="94"/>
      <c r="D90" s="98"/>
      <c r="E90" s="50"/>
      <c r="F90" s="45"/>
      <c r="G90" s="46" t="str">
        <f t="shared" si="1"/>
        <v/>
      </c>
    </row>
    <row r="91" spans="1:7" ht="12.75" customHeight="1">
      <c r="A91" s="42"/>
      <c r="B91" s="87" t="s">
        <v>138</v>
      </c>
      <c r="C91" s="94" t="s">
        <v>13</v>
      </c>
      <c r="D91" s="98">
        <v>1</v>
      </c>
      <c r="E91" s="50"/>
      <c r="F91" s="45"/>
      <c r="G91" s="46" t="str">
        <f t="shared" si="1"/>
        <v/>
      </c>
    </row>
    <row r="92" spans="1:7" ht="12.75" customHeight="1">
      <c r="A92" s="75"/>
      <c r="B92" s="87"/>
      <c r="C92" s="94"/>
      <c r="D92" s="98"/>
      <c r="E92" s="50"/>
      <c r="F92" s="45"/>
      <c r="G92" s="46" t="str">
        <f t="shared" si="1"/>
        <v/>
      </c>
    </row>
    <row r="93" spans="1:7" ht="12.75" customHeight="1">
      <c r="A93" s="75" t="s">
        <v>141</v>
      </c>
      <c r="B93" s="88" t="s">
        <v>139</v>
      </c>
      <c r="C93" s="94"/>
      <c r="D93" s="98"/>
      <c r="E93" s="50"/>
      <c r="F93" s="45"/>
      <c r="G93" s="46" t="str">
        <f t="shared" si="1"/>
        <v/>
      </c>
    </row>
    <row r="94" spans="1:7" ht="22.5">
      <c r="A94" s="75"/>
      <c r="B94" s="89" t="s">
        <v>140</v>
      </c>
      <c r="C94" s="94" t="s">
        <v>13</v>
      </c>
      <c r="D94" s="98">
        <v>1</v>
      </c>
      <c r="E94" s="50"/>
      <c r="F94" s="45"/>
      <c r="G94" s="46" t="str">
        <f t="shared" si="1"/>
        <v/>
      </c>
    </row>
    <row r="95" spans="1:7">
      <c r="A95" s="75"/>
      <c r="B95" s="90"/>
      <c r="C95" s="94"/>
      <c r="D95" s="98"/>
      <c r="E95" s="50"/>
      <c r="F95" s="45"/>
      <c r="G95" s="46" t="str">
        <f t="shared" si="1"/>
        <v/>
      </c>
    </row>
    <row r="96" spans="1:7" ht="12.75" customHeight="1">
      <c r="A96" s="57" t="s">
        <v>142</v>
      </c>
      <c r="B96" s="51" t="s">
        <v>78</v>
      </c>
      <c r="C96" s="94" t="s">
        <v>13</v>
      </c>
      <c r="D96" s="98">
        <v>1</v>
      </c>
      <c r="E96" s="50"/>
      <c r="F96" s="45"/>
      <c r="G96" s="46" t="str">
        <f t="shared" si="1"/>
        <v/>
      </c>
    </row>
    <row r="97" spans="1:7" ht="12.75" customHeight="1">
      <c r="A97" s="42"/>
      <c r="B97" s="51"/>
      <c r="C97" s="94"/>
      <c r="D97" s="98"/>
      <c r="E97" s="50"/>
      <c r="F97" s="45"/>
      <c r="G97" s="46" t="str">
        <f t="shared" si="1"/>
        <v/>
      </c>
    </row>
    <row r="98" spans="1:7" ht="12.75" customHeight="1">
      <c r="A98" s="1" t="s">
        <v>143</v>
      </c>
      <c r="B98" s="82" t="s">
        <v>91</v>
      </c>
      <c r="C98" s="94" t="s">
        <v>15</v>
      </c>
      <c r="D98" s="98">
        <v>1</v>
      </c>
      <c r="E98" s="50"/>
      <c r="F98" s="45"/>
      <c r="G98" s="46" t="str">
        <f t="shared" si="1"/>
        <v/>
      </c>
    </row>
    <row r="99" spans="1:7" ht="12.75" customHeight="1">
      <c r="A99" s="42"/>
      <c r="B99" s="82"/>
      <c r="C99" s="94"/>
      <c r="D99" s="98"/>
      <c r="E99" s="50"/>
      <c r="F99" s="45"/>
      <c r="G99" s="46" t="str">
        <f t="shared" si="1"/>
        <v/>
      </c>
    </row>
    <row r="100" spans="1:7" ht="12.75" customHeight="1">
      <c r="A100" s="42" t="s">
        <v>50</v>
      </c>
      <c r="B100" s="54" t="s">
        <v>16</v>
      </c>
      <c r="C100" s="94"/>
      <c r="D100" s="98"/>
      <c r="E100" s="50"/>
      <c r="F100" s="45"/>
      <c r="G100" s="46" t="str">
        <f t="shared" si="1"/>
        <v/>
      </c>
    </row>
    <row r="101" spans="1:7" ht="12.75" customHeight="1">
      <c r="A101" s="42"/>
      <c r="B101" s="51"/>
      <c r="C101" s="94"/>
      <c r="D101" s="98"/>
      <c r="E101" s="50"/>
      <c r="F101" s="45"/>
      <c r="G101" s="46" t="str">
        <f t="shared" si="1"/>
        <v/>
      </c>
    </row>
    <row r="102" spans="1:7" ht="25.5" customHeight="1">
      <c r="A102" s="42" t="s">
        <v>51</v>
      </c>
      <c r="B102" s="76" t="s">
        <v>79</v>
      </c>
      <c r="C102" s="94" t="s">
        <v>13</v>
      </c>
      <c r="D102" s="98">
        <v>1</v>
      </c>
      <c r="E102" s="50"/>
      <c r="F102" s="45"/>
      <c r="G102" s="46" t="str">
        <f t="shared" si="1"/>
        <v/>
      </c>
    </row>
    <row r="103" spans="1:7" ht="12.75" customHeight="1">
      <c r="A103" s="42"/>
      <c r="B103" s="51"/>
      <c r="C103" s="94"/>
      <c r="D103" s="98"/>
      <c r="E103" s="50"/>
      <c r="F103" s="45"/>
      <c r="G103" s="46" t="str">
        <f t="shared" si="1"/>
        <v/>
      </c>
    </row>
    <row r="104" spans="1:7" ht="25.5" customHeight="1">
      <c r="A104" s="42" t="s">
        <v>52</v>
      </c>
      <c r="B104" s="55" t="s">
        <v>80</v>
      </c>
      <c r="C104" s="94" t="s">
        <v>13</v>
      </c>
      <c r="D104" s="98">
        <v>1</v>
      </c>
      <c r="E104" s="50"/>
      <c r="F104" s="45"/>
      <c r="G104" s="46" t="str">
        <f t="shared" si="1"/>
        <v/>
      </c>
    </row>
    <row r="105" spans="1:7" ht="12.75" customHeight="1">
      <c r="A105" s="42"/>
      <c r="B105" s="52"/>
      <c r="C105" s="94"/>
      <c r="D105" s="98"/>
      <c r="E105" s="50"/>
      <c r="F105" s="45"/>
      <c r="G105" s="46" t="str">
        <f t="shared" si="1"/>
        <v/>
      </c>
    </row>
    <row r="106" spans="1:7">
      <c r="A106" s="42" t="s">
        <v>97</v>
      </c>
      <c r="B106" s="55" t="s">
        <v>96</v>
      </c>
      <c r="C106" s="94" t="s">
        <v>13</v>
      </c>
      <c r="D106" s="98">
        <v>1</v>
      </c>
      <c r="E106" s="50"/>
      <c r="F106" s="45"/>
      <c r="G106" s="46" t="str">
        <f t="shared" si="1"/>
        <v/>
      </c>
    </row>
    <row r="107" spans="1:7" ht="12.75" customHeight="1">
      <c r="A107" s="42"/>
      <c r="B107" s="52"/>
      <c r="C107" s="94"/>
      <c r="D107" s="98"/>
      <c r="E107" s="50"/>
      <c r="F107" s="45"/>
      <c r="G107" s="46" t="str">
        <f t="shared" si="1"/>
        <v/>
      </c>
    </row>
    <row r="108" spans="1:7" ht="12.75" customHeight="1">
      <c r="A108" s="42" t="s">
        <v>53</v>
      </c>
      <c r="B108" s="54" t="s">
        <v>14</v>
      </c>
      <c r="C108" s="94"/>
      <c r="D108" s="98"/>
      <c r="E108" s="50"/>
      <c r="F108" s="45"/>
      <c r="G108" s="46" t="str">
        <f t="shared" si="1"/>
        <v/>
      </c>
    </row>
    <row r="109" spans="1:7" ht="12.75" customHeight="1">
      <c r="A109" s="42"/>
      <c r="B109" s="52"/>
      <c r="C109" s="94"/>
      <c r="D109" s="98"/>
      <c r="E109" s="50"/>
      <c r="F109" s="45"/>
      <c r="G109" s="46" t="str">
        <f t="shared" ref="G109:G144" si="2">IF(F109="","",IF(E109="",ROUND(D109*F109,2),ROUND(E109*F109,2)))</f>
        <v/>
      </c>
    </row>
    <row r="110" spans="1:7" ht="12.75" customHeight="1">
      <c r="A110" s="42" t="s">
        <v>54</v>
      </c>
      <c r="B110" s="51" t="s">
        <v>81</v>
      </c>
      <c r="C110" s="94"/>
      <c r="D110" s="98"/>
      <c r="E110" s="50"/>
      <c r="F110" s="45"/>
      <c r="G110" s="46" t="str">
        <f t="shared" si="2"/>
        <v/>
      </c>
    </row>
    <row r="111" spans="1:7" ht="12.75" customHeight="1">
      <c r="A111" s="42"/>
      <c r="B111" s="85" t="s">
        <v>146</v>
      </c>
      <c r="C111" s="94" t="s">
        <v>13</v>
      </c>
      <c r="D111" s="98">
        <v>33</v>
      </c>
      <c r="E111" s="50"/>
      <c r="F111" s="45"/>
      <c r="G111" s="46" t="str">
        <f t="shared" si="2"/>
        <v/>
      </c>
    </row>
    <row r="112" spans="1:7" ht="12.75" customHeight="1">
      <c r="A112" s="42"/>
      <c r="B112" s="85" t="s">
        <v>145</v>
      </c>
      <c r="C112" s="94" t="s">
        <v>13</v>
      </c>
      <c r="D112" s="98">
        <v>22</v>
      </c>
      <c r="E112" s="50"/>
      <c r="F112" s="45"/>
      <c r="G112" s="46" t="str">
        <f t="shared" si="2"/>
        <v/>
      </c>
    </row>
    <row r="113" spans="1:7" ht="12.75" customHeight="1">
      <c r="A113" s="42"/>
      <c r="B113" s="85" t="s">
        <v>144</v>
      </c>
      <c r="C113" s="94" t="s">
        <v>13</v>
      </c>
      <c r="D113" s="98">
        <v>12</v>
      </c>
      <c r="E113" s="50"/>
      <c r="F113" s="45"/>
      <c r="G113" s="46" t="str">
        <f t="shared" si="2"/>
        <v/>
      </c>
    </row>
    <row r="114" spans="1:7" ht="12.75" customHeight="1">
      <c r="A114" s="42"/>
      <c r="B114" s="85" t="s">
        <v>147</v>
      </c>
      <c r="C114" s="94" t="s">
        <v>13</v>
      </c>
      <c r="D114" s="98">
        <v>20</v>
      </c>
      <c r="E114" s="50"/>
      <c r="F114" s="45"/>
      <c r="G114" s="46" t="str">
        <f t="shared" si="2"/>
        <v/>
      </c>
    </row>
    <row r="115" spans="1:7" ht="12.75" customHeight="1">
      <c r="A115" s="42"/>
      <c r="B115" s="51"/>
      <c r="C115" s="94"/>
      <c r="D115" s="98"/>
      <c r="E115" s="50"/>
      <c r="F115" s="45"/>
      <c r="G115" s="46" t="str">
        <f t="shared" si="2"/>
        <v/>
      </c>
    </row>
    <row r="116" spans="1:7" ht="12.75" customHeight="1">
      <c r="A116" s="42" t="s">
        <v>55</v>
      </c>
      <c r="B116" s="51" t="s">
        <v>82</v>
      </c>
      <c r="C116" s="94" t="s">
        <v>13</v>
      </c>
      <c r="D116" s="98">
        <v>2</v>
      </c>
      <c r="E116" s="50"/>
      <c r="F116" s="45"/>
      <c r="G116" s="46" t="str">
        <f t="shared" si="2"/>
        <v/>
      </c>
    </row>
    <row r="117" spans="1:7" ht="12.75" customHeight="1">
      <c r="A117" s="42"/>
      <c r="B117" s="51"/>
      <c r="C117" s="94"/>
      <c r="D117" s="98"/>
      <c r="E117" s="50"/>
      <c r="F117" s="45"/>
      <c r="G117" s="46" t="str">
        <f t="shared" si="2"/>
        <v/>
      </c>
    </row>
    <row r="118" spans="1:7" ht="12.75" customHeight="1">
      <c r="A118" s="42" t="s">
        <v>56</v>
      </c>
      <c r="B118" s="51" t="s">
        <v>83</v>
      </c>
      <c r="C118" s="94" t="s">
        <v>13</v>
      </c>
      <c r="D118" s="98">
        <v>4</v>
      </c>
      <c r="E118" s="50"/>
      <c r="F118" s="45"/>
      <c r="G118" s="46" t="str">
        <f t="shared" si="2"/>
        <v/>
      </c>
    </row>
    <row r="119" spans="1:7" ht="12.75" customHeight="1">
      <c r="A119" s="42"/>
      <c r="B119" s="51"/>
      <c r="C119" s="94"/>
      <c r="D119" s="98"/>
      <c r="E119" s="50"/>
      <c r="F119" s="45"/>
      <c r="G119" s="46" t="str">
        <f t="shared" si="2"/>
        <v/>
      </c>
    </row>
    <row r="120" spans="1:7" ht="12.75" customHeight="1">
      <c r="A120" s="42" t="s">
        <v>57</v>
      </c>
      <c r="B120" s="75" t="s">
        <v>84</v>
      </c>
      <c r="C120" s="94" t="s">
        <v>13</v>
      </c>
      <c r="D120" s="98">
        <v>4</v>
      </c>
      <c r="E120" s="50"/>
      <c r="F120" s="45"/>
      <c r="G120" s="46" t="str">
        <f t="shared" si="2"/>
        <v/>
      </c>
    </row>
    <row r="121" spans="1:7" ht="12.75" customHeight="1">
      <c r="A121" s="42"/>
      <c r="B121" s="51"/>
      <c r="C121" s="94"/>
      <c r="D121" s="98"/>
      <c r="E121" s="50"/>
      <c r="F121" s="45"/>
      <c r="G121" s="46" t="str">
        <f t="shared" si="2"/>
        <v/>
      </c>
    </row>
    <row r="122" spans="1:7" ht="12.75" customHeight="1">
      <c r="A122" s="42" t="s">
        <v>58</v>
      </c>
      <c r="B122" s="51" t="s">
        <v>85</v>
      </c>
      <c r="C122" s="94" t="s">
        <v>13</v>
      </c>
      <c r="D122" s="98">
        <v>2</v>
      </c>
      <c r="E122" s="50"/>
      <c r="F122" s="45"/>
      <c r="G122" s="46" t="str">
        <f t="shared" si="2"/>
        <v/>
      </c>
    </row>
    <row r="123" spans="1:7" ht="12.75" customHeight="1">
      <c r="A123" s="42"/>
      <c r="B123" s="51"/>
      <c r="C123" s="94"/>
      <c r="D123" s="98"/>
      <c r="E123" s="50"/>
      <c r="F123" s="45"/>
      <c r="G123" s="46" t="str">
        <f t="shared" si="2"/>
        <v/>
      </c>
    </row>
    <row r="124" spans="1:7" ht="12.75" customHeight="1">
      <c r="A124" s="42" t="s">
        <v>59</v>
      </c>
      <c r="B124" s="51" t="s">
        <v>86</v>
      </c>
      <c r="C124" s="94" t="s">
        <v>13</v>
      </c>
      <c r="D124" s="98">
        <v>3</v>
      </c>
      <c r="E124" s="50"/>
      <c r="F124" s="45"/>
      <c r="G124" s="46" t="str">
        <f t="shared" si="2"/>
        <v/>
      </c>
    </row>
    <row r="125" spans="1:7" ht="12.75" customHeight="1">
      <c r="A125" s="42"/>
      <c r="B125" s="51"/>
      <c r="C125" s="94"/>
      <c r="D125" s="98"/>
      <c r="E125" s="50"/>
      <c r="F125" s="45"/>
      <c r="G125" s="46" t="str">
        <f t="shared" si="2"/>
        <v/>
      </c>
    </row>
    <row r="126" spans="1:7" ht="12.75" customHeight="1">
      <c r="A126" s="42" t="s">
        <v>148</v>
      </c>
      <c r="B126" s="51" t="s">
        <v>149</v>
      </c>
      <c r="C126" s="94" t="s">
        <v>13</v>
      </c>
      <c r="D126" s="98">
        <v>3</v>
      </c>
      <c r="E126" s="50"/>
      <c r="F126" s="45"/>
      <c r="G126" s="46" t="str">
        <f t="shared" si="2"/>
        <v/>
      </c>
    </row>
    <row r="127" spans="1:7" ht="12.75" customHeight="1">
      <c r="A127" s="42"/>
      <c r="B127" s="51"/>
      <c r="C127" s="94"/>
      <c r="D127" s="98"/>
      <c r="E127" s="50"/>
      <c r="F127" s="45"/>
      <c r="G127" s="46" t="str">
        <f t="shared" si="2"/>
        <v/>
      </c>
    </row>
    <row r="128" spans="1:7" ht="12.75" customHeight="1">
      <c r="A128" s="42" t="s">
        <v>150</v>
      </c>
      <c r="B128" s="51" t="s">
        <v>151</v>
      </c>
      <c r="C128" s="94" t="s">
        <v>13</v>
      </c>
      <c r="D128" s="98">
        <v>4</v>
      </c>
      <c r="E128" s="50"/>
      <c r="F128" s="45"/>
      <c r="G128" s="46" t="str">
        <f t="shared" si="2"/>
        <v/>
      </c>
    </row>
    <row r="129" spans="1:7" ht="12.75" customHeight="1">
      <c r="A129" s="42"/>
      <c r="B129" s="51"/>
      <c r="C129" s="94"/>
      <c r="D129" s="98"/>
      <c r="E129" s="50"/>
      <c r="F129" s="45"/>
      <c r="G129" s="46" t="str">
        <f t="shared" si="2"/>
        <v/>
      </c>
    </row>
    <row r="130" spans="1:7" ht="12.75" customHeight="1">
      <c r="A130" s="42" t="s">
        <v>60</v>
      </c>
      <c r="B130" s="51" t="s">
        <v>61</v>
      </c>
      <c r="C130" s="94"/>
      <c r="D130" s="98"/>
      <c r="E130" s="50"/>
      <c r="F130" s="45"/>
      <c r="G130" s="46" t="str">
        <f t="shared" si="2"/>
        <v/>
      </c>
    </row>
    <row r="131" spans="1:7" ht="12.75" customHeight="1">
      <c r="A131" s="42"/>
      <c r="B131" s="51"/>
      <c r="C131" s="94"/>
      <c r="D131" s="98"/>
      <c r="E131" s="50"/>
      <c r="F131" s="45"/>
      <c r="G131" s="46" t="str">
        <f t="shared" si="2"/>
        <v/>
      </c>
    </row>
    <row r="132" spans="1:7" ht="12.75" customHeight="1">
      <c r="A132" s="42" t="s">
        <v>62</v>
      </c>
      <c r="B132" s="51" t="s">
        <v>63</v>
      </c>
      <c r="C132" s="94"/>
      <c r="D132" s="98"/>
      <c r="E132" s="50"/>
      <c r="F132" s="45"/>
      <c r="G132" s="46" t="str">
        <f t="shared" si="2"/>
        <v/>
      </c>
    </row>
    <row r="133" spans="1:7" ht="12.75" customHeight="1">
      <c r="A133" s="42"/>
      <c r="B133" s="52"/>
      <c r="C133" s="94"/>
      <c r="D133" s="98"/>
      <c r="E133" s="50"/>
      <c r="F133" s="45"/>
      <c r="G133" s="46" t="str">
        <f t="shared" si="2"/>
        <v/>
      </c>
    </row>
    <row r="134" spans="1:7" ht="12.75" customHeight="1">
      <c r="A134" s="42" t="s">
        <v>64</v>
      </c>
      <c r="B134" s="91" t="s">
        <v>94</v>
      </c>
      <c r="C134" s="94" t="s">
        <v>13</v>
      </c>
      <c r="D134" s="98">
        <v>1</v>
      </c>
      <c r="E134" s="50"/>
      <c r="F134" s="45"/>
      <c r="G134" s="46" t="str">
        <f t="shared" si="2"/>
        <v/>
      </c>
    </row>
    <row r="135" spans="1:7" ht="12.75" customHeight="1">
      <c r="A135" s="42"/>
      <c r="B135" s="57"/>
      <c r="C135" s="94"/>
      <c r="D135" s="98"/>
      <c r="E135" s="50"/>
      <c r="F135" s="45"/>
      <c r="G135" s="46" t="str">
        <f t="shared" si="2"/>
        <v/>
      </c>
    </row>
    <row r="136" spans="1:7" ht="12.75" customHeight="1">
      <c r="A136" s="42" t="s">
        <v>65</v>
      </c>
      <c r="B136" s="91" t="s">
        <v>95</v>
      </c>
      <c r="C136" s="94" t="s">
        <v>13</v>
      </c>
      <c r="D136" s="98">
        <v>1</v>
      </c>
      <c r="E136" s="50"/>
      <c r="F136" s="45"/>
      <c r="G136" s="46" t="str">
        <f t="shared" si="2"/>
        <v/>
      </c>
    </row>
    <row r="137" spans="1:7" ht="12.75" customHeight="1">
      <c r="A137" s="42"/>
      <c r="B137" s="52"/>
      <c r="C137" s="94"/>
      <c r="D137" s="98"/>
      <c r="E137" s="50"/>
      <c r="F137" s="45"/>
      <c r="G137" s="46" t="str">
        <f t="shared" si="2"/>
        <v/>
      </c>
    </row>
    <row r="138" spans="1:7" ht="12.75" customHeight="1">
      <c r="A138" s="42" t="s">
        <v>66</v>
      </c>
      <c r="B138" s="51" t="s">
        <v>67</v>
      </c>
      <c r="C138" s="94"/>
      <c r="D138" s="98"/>
      <c r="E138" s="50"/>
      <c r="F138" s="45"/>
      <c r="G138" s="46" t="str">
        <f t="shared" si="2"/>
        <v/>
      </c>
    </row>
    <row r="139" spans="1:7" ht="12.75" customHeight="1">
      <c r="A139" s="42"/>
      <c r="B139" s="52"/>
      <c r="C139" s="94"/>
      <c r="D139" s="98"/>
      <c r="E139" s="50"/>
      <c r="F139" s="45"/>
      <c r="G139" s="46" t="str">
        <f t="shared" si="2"/>
        <v/>
      </c>
    </row>
    <row r="140" spans="1:7" ht="12.75" customHeight="1">
      <c r="A140" s="42" t="s">
        <v>68</v>
      </c>
      <c r="B140" s="55" t="s">
        <v>69</v>
      </c>
      <c r="C140" s="94" t="s">
        <v>90</v>
      </c>
      <c r="D140" s="98">
        <v>21</v>
      </c>
      <c r="E140" s="50"/>
      <c r="F140" s="45"/>
      <c r="G140" s="46" t="str">
        <f t="shared" si="2"/>
        <v/>
      </c>
    </row>
    <row r="141" spans="1:7" ht="12.75" customHeight="1">
      <c r="A141" s="42"/>
      <c r="B141" s="55"/>
      <c r="C141" s="94"/>
      <c r="D141" s="98"/>
      <c r="E141" s="50"/>
      <c r="F141" s="45"/>
      <c r="G141" s="46" t="str">
        <f t="shared" si="2"/>
        <v/>
      </c>
    </row>
    <row r="142" spans="1:7" ht="12.75" customHeight="1">
      <c r="A142" s="42" t="s">
        <v>87</v>
      </c>
      <c r="B142" s="55" t="s">
        <v>88</v>
      </c>
      <c r="C142" s="94" t="s">
        <v>89</v>
      </c>
      <c r="D142" s="98">
        <v>4</v>
      </c>
      <c r="E142" s="50"/>
      <c r="F142" s="45"/>
      <c r="G142" s="46" t="str">
        <f t="shared" si="2"/>
        <v/>
      </c>
    </row>
    <row r="143" spans="1:7" ht="12.75" customHeight="1">
      <c r="A143" s="42"/>
      <c r="B143" s="52"/>
      <c r="C143" s="94"/>
      <c r="D143" s="98"/>
      <c r="E143" s="50"/>
      <c r="F143" s="45"/>
      <c r="G143" s="46" t="str">
        <f t="shared" si="2"/>
        <v/>
      </c>
    </row>
    <row r="144" spans="1:7" ht="12.75" customHeight="1" thickBot="1">
      <c r="A144" s="42"/>
      <c r="B144" s="52"/>
      <c r="C144" s="94"/>
      <c r="D144" s="98"/>
      <c r="E144" s="50"/>
      <c r="F144" s="45"/>
      <c r="G144" s="67" t="str">
        <f t="shared" si="2"/>
        <v/>
      </c>
    </row>
    <row r="145" spans="1:13" ht="12.75" customHeight="1">
      <c r="A145" s="42"/>
      <c r="B145" s="58" t="s">
        <v>18</v>
      </c>
      <c r="C145" s="94"/>
      <c r="D145" s="98"/>
      <c r="E145" s="50"/>
      <c r="F145" s="66"/>
      <c r="G145" s="69">
        <f>SUM(G7:G142)</f>
        <v>0</v>
      </c>
    </row>
    <row r="146" spans="1:13" ht="12.75" customHeight="1" thickBot="1">
      <c r="A146" s="42"/>
      <c r="B146" s="52" t="s">
        <v>9</v>
      </c>
      <c r="C146" s="94"/>
      <c r="D146" s="98"/>
      <c r="E146" s="50"/>
      <c r="F146" s="45"/>
      <c r="G146" s="36">
        <f>G145*0.2</f>
        <v>0</v>
      </c>
    </row>
    <row r="147" spans="1:13" ht="12.75" customHeight="1" thickBot="1">
      <c r="A147" s="42"/>
      <c r="B147" s="58" t="s">
        <v>19</v>
      </c>
      <c r="C147" s="94"/>
      <c r="D147" s="98"/>
      <c r="E147" s="50"/>
      <c r="F147" s="66"/>
      <c r="G147" s="70">
        <f>G145+G146</f>
        <v>0</v>
      </c>
    </row>
    <row r="148" spans="1:13" ht="12.75" customHeight="1" thickTop="1">
      <c r="A148" s="42"/>
      <c r="B148" s="52"/>
      <c r="C148" s="94"/>
      <c r="D148" s="98"/>
      <c r="E148" s="50"/>
      <c r="F148" s="45"/>
      <c r="G148" s="68"/>
    </row>
    <row r="149" spans="1:13" s="23" customFormat="1" ht="12.75" customHeight="1">
      <c r="A149" s="59"/>
      <c r="B149" s="60" t="s">
        <v>6</v>
      </c>
      <c r="C149" s="61"/>
      <c r="D149" s="62"/>
      <c r="E149" s="63"/>
      <c r="F149" s="64"/>
      <c r="G149" s="65"/>
    </row>
    <row r="150" spans="1:13" s="23" customFormat="1" ht="12.75" customHeight="1">
      <c r="A150" s="24"/>
      <c r="B150" s="25"/>
      <c r="C150" s="20"/>
      <c r="D150" s="21"/>
      <c r="E150" s="22"/>
      <c r="F150" s="26"/>
      <c r="G150" s="27"/>
    </row>
    <row r="151" spans="1:13" s="23" customFormat="1" ht="63.75" customHeight="1">
      <c r="A151" s="28"/>
      <c r="B151" s="29" t="s">
        <v>10</v>
      </c>
      <c r="C151" s="30"/>
      <c r="D151" s="31"/>
      <c r="E151" s="32"/>
      <c r="F151" s="33"/>
      <c r="G151" s="34"/>
    </row>
    <row r="152" spans="1:13" ht="12.75" customHeight="1"/>
    <row r="153" spans="1:13" s="6" customFormat="1" ht="12.75" customHeight="1">
      <c r="B153" s="9"/>
      <c r="C153" s="16"/>
      <c r="D153" s="16"/>
      <c r="E153" s="17"/>
      <c r="F153" s="18"/>
      <c r="G153" s="19"/>
      <c r="H153" s="1"/>
      <c r="I153" s="1"/>
      <c r="J153" s="1"/>
      <c r="K153" s="1"/>
      <c r="L153" s="1"/>
      <c r="M153" s="1"/>
    </row>
    <row r="154" spans="1:13" s="6" customFormat="1" ht="12.75" customHeight="1">
      <c r="B154" s="9"/>
      <c r="C154" s="16"/>
      <c r="D154" s="16"/>
      <c r="E154" s="17"/>
      <c r="F154" s="18"/>
      <c r="G154" s="19"/>
      <c r="H154" s="1"/>
      <c r="I154" s="1"/>
      <c r="J154" s="1"/>
      <c r="K154" s="1"/>
      <c r="L154" s="1"/>
      <c r="M154" s="1"/>
    </row>
    <row r="155" spans="1:13" s="6" customFormat="1" ht="12.75" customHeight="1">
      <c r="B155" s="9"/>
      <c r="C155" s="16"/>
      <c r="D155" s="16"/>
      <c r="E155" s="17"/>
      <c r="F155" s="18"/>
      <c r="G155" s="19"/>
      <c r="H155" s="1"/>
      <c r="I155" s="1"/>
      <c r="J155" s="1"/>
      <c r="K155" s="1"/>
      <c r="L155" s="1"/>
      <c r="M155" s="1"/>
    </row>
    <row r="156" spans="1:13" s="6" customFormat="1" ht="12.75" customHeight="1">
      <c r="B156" s="9"/>
      <c r="C156" s="16"/>
      <c r="D156" s="16"/>
      <c r="E156" s="17"/>
      <c r="F156" s="18"/>
      <c r="G156" s="19"/>
      <c r="H156" s="1"/>
      <c r="I156" s="1"/>
      <c r="J156" s="1"/>
      <c r="K156" s="1"/>
      <c r="L156" s="1"/>
      <c r="M156" s="1"/>
    </row>
    <row r="157" spans="1:13" s="6" customFormat="1" ht="12.75" customHeight="1">
      <c r="B157" s="9"/>
      <c r="C157" s="16"/>
      <c r="D157" s="16"/>
      <c r="E157" s="17"/>
      <c r="F157" s="18"/>
      <c r="G157" s="19"/>
      <c r="H157" s="1"/>
      <c r="I157" s="1"/>
      <c r="J157" s="1"/>
      <c r="K157" s="1"/>
      <c r="L157" s="1"/>
      <c r="M157" s="1"/>
    </row>
    <row r="158" spans="1:13" s="6" customFormat="1" ht="12.75" customHeight="1">
      <c r="B158" s="9"/>
      <c r="C158" s="16"/>
      <c r="D158" s="16"/>
      <c r="E158" s="17"/>
      <c r="F158" s="18"/>
      <c r="G158" s="19"/>
      <c r="H158" s="1"/>
      <c r="I158" s="1"/>
      <c r="J158" s="1"/>
      <c r="K158" s="1"/>
      <c r="L158" s="1"/>
      <c r="M158" s="1"/>
    </row>
    <row r="159" spans="1:13" s="6" customFormat="1" ht="12.75" customHeight="1">
      <c r="B159" s="9"/>
      <c r="C159" s="16"/>
      <c r="D159" s="16"/>
      <c r="E159" s="17"/>
      <c r="F159" s="18"/>
      <c r="G159" s="19"/>
      <c r="H159" s="1"/>
      <c r="I159" s="1"/>
      <c r="J159" s="1"/>
      <c r="K159" s="1"/>
      <c r="L159" s="1"/>
      <c r="M159" s="1"/>
    </row>
    <row r="160" spans="1:13" s="6" customFormat="1" ht="12.75" customHeight="1">
      <c r="B160" s="9"/>
      <c r="C160" s="16"/>
      <c r="D160" s="16"/>
      <c r="E160" s="17"/>
      <c r="F160" s="18"/>
      <c r="G160" s="19"/>
      <c r="H160" s="1"/>
      <c r="I160" s="1"/>
      <c r="J160" s="1"/>
      <c r="K160" s="1"/>
      <c r="L160" s="1"/>
      <c r="M160" s="1"/>
    </row>
    <row r="161" spans="2:13" s="6" customFormat="1" ht="12.75" customHeight="1">
      <c r="B161" s="9"/>
      <c r="C161" s="16"/>
      <c r="D161" s="16"/>
      <c r="E161" s="17"/>
      <c r="F161" s="18"/>
      <c r="G161" s="19"/>
      <c r="H161" s="1"/>
      <c r="I161" s="1"/>
      <c r="J161" s="1"/>
      <c r="K161" s="1"/>
      <c r="L161" s="1"/>
      <c r="M161" s="1"/>
    </row>
    <row r="162" spans="2:13" s="6" customFormat="1" ht="12.75" customHeight="1">
      <c r="B162" s="9"/>
      <c r="C162" s="16"/>
      <c r="D162" s="16"/>
      <c r="E162" s="17"/>
      <c r="F162" s="18"/>
      <c r="G162" s="19"/>
      <c r="H162" s="1"/>
      <c r="I162" s="1"/>
      <c r="J162" s="1"/>
      <c r="K162" s="1"/>
      <c r="L162" s="1"/>
      <c r="M162" s="1"/>
    </row>
    <row r="163" spans="2:13" s="6" customFormat="1" ht="12.75" customHeight="1">
      <c r="B163" s="9"/>
      <c r="C163" s="16"/>
      <c r="D163" s="16"/>
      <c r="E163" s="17"/>
      <c r="F163" s="18"/>
      <c r="G163" s="19"/>
      <c r="H163" s="1"/>
      <c r="I163" s="1"/>
      <c r="J163" s="1"/>
      <c r="K163" s="1"/>
      <c r="L163" s="1"/>
      <c r="M163" s="1"/>
    </row>
    <row r="164" spans="2:13" s="6" customFormat="1" ht="12.75" customHeight="1">
      <c r="B164" s="9"/>
      <c r="C164" s="16"/>
      <c r="D164" s="16"/>
      <c r="E164" s="17"/>
      <c r="F164" s="18"/>
      <c r="G164" s="19"/>
      <c r="H164" s="1"/>
      <c r="I164" s="1"/>
      <c r="J164" s="1"/>
      <c r="K164" s="1"/>
      <c r="L164" s="1"/>
      <c r="M164" s="1"/>
    </row>
    <row r="165" spans="2:13" s="6" customFormat="1" ht="12.75" customHeight="1">
      <c r="B165" s="9"/>
      <c r="C165" s="16"/>
      <c r="D165" s="16"/>
      <c r="E165" s="17"/>
      <c r="F165" s="18"/>
      <c r="G165" s="19"/>
      <c r="H165" s="1"/>
      <c r="I165" s="1"/>
      <c r="J165" s="1"/>
      <c r="K165" s="1"/>
      <c r="L165" s="1"/>
      <c r="M165" s="1"/>
    </row>
    <row r="166" spans="2:13" s="6" customFormat="1" ht="12.75" customHeight="1">
      <c r="B166" s="9"/>
      <c r="C166" s="16"/>
      <c r="D166" s="16"/>
      <c r="E166" s="17"/>
      <c r="F166" s="18"/>
      <c r="G166" s="19"/>
      <c r="H166" s="1"/>
      <c r="I166" s="1"/>
      <c r="J166" s="1"/>
      <c r="K166" s="1"/>
      <c r="L166" s="1"/>
      <c r="M166" s="1"/>
    </row>
    <row r="167" spans="2:13" s="6" customFormat="1" ht="12.75" customHeight="1">
      <c r="B167" s="9"/>
      <c r="C167" s="16"/>
      <c r="D167" s="16"/>
      <c r="E167" s="17"/>
      <c r="F167" s="18"/>
      <c r="G167" s="19"/>
      <c r="H167" s="1"/>
      <c r="I167" s="1"/>
      <c r="J167" s="1"/>
      <c r="K167" s="1"/>
      <c r="L167" s="1"/>
      <c r="M167" s="1"/>
    </row>
    <row r="168" spans="2:13" s="6" customFormat="1" ht="12.75" customHeight="1">
      <c r="B168" s="9"/>
      <c r="C168" s="16"/>
      <c r="D168" s="16"/>
      <c r="E168" s="17"/>
      <c r="F168" s="18"/>
      <c r="G168" s="19"/>
      <c r="H168" s="1"/>
      <c r="I168" s="1"/>
      <c r="J168" s="1"/>
      <c r="K168" s="1"/>
      <c r="L168" s="1"/>
      <c r="M168" s="1"/>
    </row>
    <row r="169" spans="2:13" s="6" customFormat="1" ht="12.75" customHeight="1">
      <c r="B169" s="9"/>
      <c r="C169" s="16"/>
      <c r="D169" s="16"/>
      <c r="E169" s="17"/>
      <c r="F169" s="18"/>
      <c r="G169" s="19"/>
      <c r="H169" s="1"/>
      <c r="I169" s="1"/>
      <c r="J169" s="1"/>
      <c r="K169" s="1"/>
      <c r="L169" s="1"/>
      <c r="M169" s="1"/>
    </row>
    <row r="170" spans="2:13" s="6" customFormat="1" ht="12.75" customHeight="1">
      <c r="B170" s="9"/>
      <c r="C170" s="16"/>
      <c r="D170" s="16"/>
      <c r="E170" s="17"/>
      <c r="F170" s="18"/>
      <c r="G170" s="19"/>
      <c r="H170" s="1"/>
      <c r="I170" s="1"/>
      <c r="J170" s="1"/>
      <c r="K170" s="1"/>
      <c r="L170" s="1"/>
      <c r="M170" s="1"/>
    </row>
    <row r="171" spans="2:13" s="6" customFormat="1" ht="12.75" customHeight="1">
      <c r="B171" s="9"/>
      <c r="C171" s="16"/>
      <c r="D171" s="16"/>
      <c r="E171" s="17"/>
      <c r="F171" s="18"/>
      <c r="G171" s="19"/>
      <c r="H171" s="1"/>
      <c r="I171" s="1"/>
      <c r="J171" s="1"/>
      <c r="K171" s="1"/>
      <c r="L171" s="1"/>
      <c r="M171" s="1"/>
    </row>
    <row r="172" spans="2:13" s="6" customFormat="1" ht="12.75" customHeight="1">
      <c r="B172" s="9"/>
      <c r="C172" s="16"/>
      <c r="D172" s="16"/>
      <c r="E172" s="17"/>
      <c r="F172" s="18"/>
      <c r="G172" s="19"/>
      <c r="H172" s="1"/>
      <c r="I172" s="1"/>
      <c r="J172" s="1"/>
      <c r="K172" s="1"/>
      <c r="L172" s="1"/>
      <c r="M172" s="1"/>
    </row>
    <row r="173" spans="2:13" ht="12.75" customHeight="1"/>
    <row r="174" spans="2:13" ht="12.75" customHeight="1"/>
    <row r="175" spans="2:13" ht="12.75" customHeight="1"/>
    <row r="176" spans="2:13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</sheetData>
  <sheetProtection algorithmName="SHA-512" hashValue="xzIdNMD9JF1zAf83Pd8Mu6nfshKy2SoPOcITOQyH1owenKOwz5Memc7U8TAtz+66yk9WGkWSyXobiuy1HRNLdA==" saltValue="vHBoVTvhFYFYq/1PvfXNXg==" spinCount="100000" sheet="1" scenarios="1" formatCells="0" formatColumns="0" formatRows="0" insertColumns="0" insertRows="0"/>
  <mergeCells count="2">
    <mergeCell ref="A1:G1"/>
    <mergeCell ref="A3:G3"/>
  </mergeCells>
  <phoneticPr fontId="12" type="noConversion"/>
  <printOptions horizontalCentered="1"/>
  <pageMargins left="0.31496062992125984" right="0.27559055118110237" top="0.39370078740157483" bottom="0.59055118110236227" header="0.31496062992125984" footer="0.19685039370078741"/>
  <pageSetup paperSize="9" scale="90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PDG</vt:lpstr>
      <vt:lpstr>LOT 05</vt:lpstr>
      <vt:lpstr>'LOT 05'!_Toc204954559</vt:lpstr>
      <vt:lpstr>'LOT 05'!_Toc204954560</vt:lpstr>
      <vt:lpstr>'LOT 05'!Impression_des_titres</vt:lpstr>
      <vt:lpstr>'LOT 05'!Zone_d_impression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</dc:creator>
  <cp:lastModifiedBy>A. VILLEBONNET - IGETEC</cp:lastModifiedBy>
  <cp:lastPrinted>2025-10-09T14:08:53Z</cp:lastPrinted>
  <dcterms:created xsi:type="dcterms:W3CDTF">1999-11-03T17:06:50Z</dcterms:created>
  <dcterms:modified xsi:type="dcterms:W3CDTF">2025-10-10T08:39:10Z</dcterms:modified>
</cp:coreProperties>
</file>